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Affluents du lac\PL Laudon\"/>
    </mc:Choice>
  </mc:AlternateContent>
  <xr:revisionPtr revIDLastSave="0" documentId="13_ncr:1_{7C0C1EBA-5344-4D18-9875-CC27799E1576}" xr6:coauthVersionLast="45" xr6:coauthVersionMax="45" xr10:uidLastSave="{00000000-0000-0000-0000-000000000000}"/>
  <bookViews>
    <workbookView xWindow="-25320" yWindow="390" windowWidth="25440" windowHeight="15990" xr2:uid="{00000000-000D-0000-FFFF-FFFF00000000}"/>
  </bookViews>
  <sheets>
    <sheet name="Sommets" sheetId="1" r:id="rId1"/>
    <sheet name="Segments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5" i="1" l="1"/>
  <c r="F198" i="1"/>
  <c r="F197" i="1"/>
  <c r="F214" i="1"/>
  <c r="F215" i="1"/>
  <c r="F180" i="1"/>
  <c r="F172" i="1"/>
  <c r="F277" i="1"/>
  <c r="G265" i="1"/>
  <c r="F185" i="1"/>
  <c r="F173" i="1"/>
  <c r="F169" i="1"/>
  <c r="F355" i="1"/>
  <c r="G355" i="1"/>
  <c r="G354" i="1"/>
  <c r="F354" i="1"/>
  <c r="F357" i="1"/>
  <c r="I171" i="1" l="1"/>
  <c r="I170" i="1"/>
  <c r="G214" i="1"/>
  <c r="G213" i="1"/>
  <c r="G212" i="1"/>
  <c r="G297" i="1"/>
  <c r="G296" i="1"/>
  <c r="G295" i="1"/>
  <c r="G324" i="1"/>
  <c r="G323" i="1"/>
  <c r="G322" i="1"/>
  <c r="G356" i="1"/>
  <c r="F356" i="1"/>
  <c r="F358" i="1"/>
  <c r="F359" i="1"/>
  <c r="F360" i="1"/>
  <c r="F361" i="1"/>
  <c r="F362" i="1"/>
  <c r="F363" i="1"/>
  <c r="F364" i="1"/>
  <c r="F365" i="1"/>
  <c r="F366" i="1"/>
  <c r="F367" i="1"/>
  <c r="F323" i="1"/>
  <c r="F324" i="1"/>
  <c r="F325" i="1"/>
  <c r="F326" i="1"/>
  <c r="F327" i="1"/>
  <c r="F322" i="1"/>
  <c r="F278" i="1"/>
  <c r="F279" i="1"/>
  <c r="G278" i="1" s="1"/>
  <c r="F280" i="1"/>
  <c r="F281" i="1"/>
  <c r="F282" i="1"/>
  <c r="F283" i="1"/>
  <c r="F284" i="1"/>
  <c r="F285" i="1"/>
  <c r="F286" i="1"/>
  <c r="F287" i="1"/>
  <c r="I169" i="1" s="1"/>
  <c r="F296" i="1"/>
  <c r="F297" i="1"/>
  <c r="F298" i="1"/>
  <c r="F295" i="1"/>
  <c r="F266" i="1"/>
  <c r="F267" i="1"/>
  <c r="F213" i="1"/>
  <c r="F216" i="1"/>
  <c r="F217" i="1"/>
  <c r="F218" i="1"/>
  <c r="F212" i="1"/>
  <c r="F199" i="1"/>
  <c r="F196" i="1"/>
  <c r="F195" i="1"/>
  <c r="F194" i="1"/>
  <c r="F193" i="1"/>
  <c r="F192" i="1"/>
  <c r="F191" i="1"/>
  <c r="F190" i="1"/>
  <c r="F189" i="1"/>
  <c r="F188" i="1"/>
  <c r="F187" i="1"/>
  <c r="F186" i="1"/>
  <c r="F184" i="1"/>
  <c r="F183" i="1"/>
  <c r="F182" i="1"/>
  <c r="F181" i="1"/>
  <c r="F179" i="1"/>
  <c r="F178" i="1"/>
  <c r="F177" i="1"/>
  <c r="F176" i="1"/>
  <c r="F175" i="1"/>
  <c r="F174" i="1"/>
  <c r="F171" i="1"/>
  <c r="F170" i="1"/>
  <c r="G170" i="1" s="1"/>
  <c r="G169" i="1"/>
  <c r="G279" i="1" l="1"/>
  <c r="G277" i="1"/>
  <c r="G171" i="1"/>
</calcChain>
</file>

<file path=xl/sharedStrings.xml><?xml version="1.0" encoding="utf-8"?>
<sst xmlns="http://schemas.openxmlformats.org/spreadsheetml/2006/main" count="2590" uniqueCount="394">
  <si>
    <t>Dossier traité :</t>
  </si>
  <si>
    <t>I:\SILA PG BV Fier &amp; EBONF_ARI_18-076\3_Calculs\Profils en long\PL Laudon\Laudon.dwg</t>
  </si>
  <si>
    <t>Date :</t>
  </si>
  <si>
    <t>Delta Z</t>
  </si>
  <si>
    <t>Pente (%)</t>
  </si>
  <si>
    <t>Segments de la courbe Proj  1</t>
  </si>
  <si>
    <t>15/04/2020 à 13:50:32</t>
  </si>
  <si>
    <t>Segment n°1 (PENTE)</t>
  </si>
  <si>
    <t>Point de départ</t>
  </si>
  <si>
    <t>Point d'arrivée</t>
  </si>
  <si>
    <t>Longueur horizontale</t>
  </si>
  <si>
    <t>Longueur selon la pente</t>
  </si>
  <si>
    <t>Segment n°2 (PENTE)</t>
  </si>
  <si>
    <t>Segment n°3 (PENTE)</t>
  </si>
  <si>
    <t>Segment n°4 (PENTE)</t>
  </si>
  <si>
    <t>Segment n°5 (PENTE)</t>
  </si>
  <si>
    <t>Segment n°6 (PENTE)</t>
  </si>
  <si>
    <t>Segment n°7 (PENTE)</t>
  </si>
  <si>
    <t>Segment n°8 (PENTE)</t>
  </si>
  <si>
    <t>Segment n°9 (PENTE)</t>
  </si>
  <si>
    <t>Segment n°10 (PENTE)</t>
  </si>
  <si>
    <t>Segment n°11 (PENTE)</t>
  </si>
  <si>
    <t>Segment n°12 (PENTE)</t>
  </si>
  <si>
    <t>Segment n°13 (PENTE)</t>
  </si>
  <si>
    <t>Segment n°14 (PENTE)</t>
  </si>
  <si>
    <t>Segment n°15 (PENTE)</t>
  </si>
  <si>
    <t>Segment n°16 (PENTE)</t>
  </si>
  <si>
    <t>Segment n°17 (PENTE)</t>
  </si>
  <si>
    <t>Segment n°18 (PENTE)</t>
  </si>
  <si>
    <t>Segment n°19 (PENTE)</t>
  </si>
  <si>
    <t>Segment n°20 (PENTE)</t>
  </si>
  <si>
    <t>Segment n°21 (PENTE)</t>
  </si>
  <si>
    <t>Segment n°22 (PENTE)</t>
  </si>
  <si>
    <t>Segment n°23 (PENTE)</t>
  </si>
  <si>
    <t>Segment n°24 (PENTE)</t>
  </si>
  <si>
    <t>Segment n°25 (PENTE)</t>
  </si>
  <si>
    <t>Segment n°26 (PENTE)</t>
  </si>
  <si>
    <t>Segment n°27 (PENTE)</t>
  </si>
  <si>
    <t>Segment n°28 (PENTE)</t>
  </si>
  <si>
    <t>Segment n°29 (PENTE)</t>
  </si>
  <si>
    <t>Segment n°30 (PENTE)</t>
  </si>
  <si>
    <t>Segment n°31 (PENTE)</t>
  </si>
  <si>
    <t>Segment n°32 (PENTE)</t>
  </si>
  <si>
    <t>Segment n°33 (PENTE)</t>
  </si>
  <si>
    <t>Segment n°34 (PENTE)</t>
  </si>
  <si>
    <t>Segment n°35 (PENTE)</t>
  </si>
  <si>
    <t>Segment n°36 (PENTE)</t>
  </si>
  <si>
    <t>Segment n°37 (PENTE)</t>
  </si>
  <si>
    <t>Segment n°38 (PENTE)</t>
  </si>
  <si>
    <t>Segment n°39 (PENTE)</t>
  </si>
  <si>
    <t>Segment n°40 (PENTE)</t>
  </si>
  <si>
    <t>Segment n°41 (PENTE)</t>
  </si>
  <si>
    <t>Segment n°42 (PENTE)</t>
  </si>
  <si>
    <t>Segment n°43 (PENTE)</t>
  </si>
  <si>
    <t>Segment n°44 (PENTE)</t>
  </si>
  <si>
    <t>Segment n°45 (PENTE)</t>
  </si>
  <si>
    <t>Segment n°46 (PENTE)</t>
  </si>
  <si>
    <t>Segment n°47 (PENTE)</t>
  </si>
  <si>
    <t>Segment n°48 (PENTE)</t>
  </si>
  <si>
    <t>Segment n°49 (PENTE)</t>
  </si>
  <si>
    <t>Segment n°50 (PENTE)</t>
  </si>
  <si>
    <t>Segment n°51 (PENTE)</t>
  </si>
  <si>
    <t>Segment n°52 (PENTE)</t>
  </si>
  <si>
    <t>Segment n°53 (PENTE)</t>
  </si>
  <si>
    <t>Segment n°54 (PENTE)</t>
  </si>
  <si>
    <t>Segment n°55 (PENTE)</t>
  </si>
  <si>
    <t>Segment n°56 (PENTE)</t>
  </si>
  <si>
    <t>Segment n°57 (PENTE)</t>
  </si>
  <si>
    <t>Segment n°58 (PENTE)</t>
  </si>
  <si>
    <t>Segment n°59 (PENTE)</t>
  </si>
  <si>
    <t>Segment n°60 (PENTE)</t>
  </si>
  <si>
    <t>Segment n°61 (PENTE)</t>
  </si>
  <si>
    <t>Segment n°62 (PENTE)</t>
  </si>
  <si>
    <t>Segment n°63 (PENTE)</t>
  </si>
  <si>
    <t>Segment n°64 (PENTE)</t>
  </si>
  <si>
    <t>Segment n°65 (PENTE)</t>
  </si>
  <si>
    <t>Segment n°66 (PENTE)</t>
  </si>
  <si>
    <t>Segment n°67 (PENTE)</t>
  </si>
  <si>
    <t>Segment n°68 (PENTE)</t>
  </si>
  <si>
    <t>Segment n°69 (PENTE)</t>
  </si>
  <si>
    <t>Segment n°70 (PENTE)</t>
  </si>
  <si>
    <t>Segment n°71 (PENTE)</t>
  </si>
  <si>
    <t>Segment n°72 (PENTE)</t>
  </si>
  <si>
    <t>Segment n°73 (PENTE)</t>
  </si>
  <si>
    <t>Segment n°74 (PENTE)</t>
  </si>
  <si>
    <t>Segment n°75 (PENTE)</t>
  </si>
  <si>
    <t>Segment n°76 (PENTE)</t>
  </si>
  <si>
    <t>Segment n°77 (PENTE)</t>
  </si>
  <si>
    <t>Segment n°78 (PENTE)</t>
  </si>
  <si>
    <t>Segment n°79 (PENTE)</t>
  </si>
  <si>
    <t>Segment n°80 (PENTE)</t>
  </si>
  <si>
    <t>Segment n°81 (PENTE)</t>
  </si>
  <si>
    <t>Segment n°82 (PENTE)</t>
  </si>
  <si>
    <t>Segment n°83 (PENTE)</t>
  </si>
  <si>
    <t>Segment n°84 (PENTE)</t>
  </si>
  <si>
    <t>Segment n°85 (PENTE)</t>
  </si>
  <si>
    <t>Segment n°86 (PENTE)</t>
  </si>
  <si>
    <t>Segment n°87 (PENTE)</t>
  </si>
  <si>
    <t>Segment n°88 (PENTE)</t>
  </si>
  <si>
    <t>Segment n°89 (PENTE)</t>
  </si>
  <si>
    <t>Segment n°90 (PENTE)</t>
  </si>
  <si>
    <t>Segment n°91 (PENTE)</t>
  </si>
  <si>
    <t>Segment n°92 (PENTE)</t>
  </si>
  <si>
    <t>Segment n°93 (PENTE)</t>
  </si>
  <si>
    <t>Segment n°94 (PENTE)</t>
  </si>
  <si>
    <t>Segment n°95 (PENTE)</t>
  </si>
  <si>
    <t>Segment n°96 (PENTE)</t>
  </si>
  <si>
    <t>Segment n°97 (PENTE)</t>
  </si>
  <si>
    <t>Segment n°98 (PENTE)</t>
  </si>
  <si>
    <t>Segment n°99 (PENTE)</t>
  </si>
  <si>
    <t>Segment n°100 (PENTE)</t>
  </si>
  <si>
    <t>Segment n°101 (PENTE)</t>
  </si>
  <si>
    <t>Segment n°102 (PENTE)</t>
  </si>
  <si>
    <t>Segment n°103 (PENTE)</t>
  </si>
  <si>
    <t>Segment n°104 (PENTE)</t>
  </si>
  <si>
    <t>Segment n°105 (PENTE)</t>
  </si>
  <si>
    <t>Segment n°106 (PENTE)</t>
  </si>
  <si>
    <t>Segment n°107 (PENTE)</t>
  </si>
  <si>
    <t>Segment n°108 (PENTE)</t>
  </si>
  <si>
    <t>Segment n°109 (PENTE)</t>
  </si>
  <si>
    <t>Segment n°110 (PENTE)</t>
  </si>
  <si>
    <t>Segment n°111 (PENTE)</t>
  </si>
  <si>
    <t>Segment n°112 (PENTE)</t>
  </si>
  <si>
    <t>Segment n°113 (PENTE)</t>
  </si>
  <si>
    <t>Segment n°114 (PENTE)</t>
  </si>
  <si>
    <t>Segment n°115 (PENTE)</t>
  </si>
  <si>
    <t>Segment n°116 (PENTE)</t>
  </si>
  <si>
    <t>Segment n°117 (PENTE)</t>
  </si>
  <si>
    <t>Segment n°118 (PENTE)</t>
  </si>
  <si>
    <t>Segment n°119 (PENTE)</t>
  </si>
  <si>
    <t>Segment n°120 (PENTE)</t>
  </si>
  <si>
    <t>Segment n°121 (PENTE)</t>
  </si>
  <si>
    <t>Segment n°122 (PENTE)</t>
  </si>
  <si>
    <t>Segment n°123 (PENTE)</t>
  </si>
  <si>
    <t>Segment n°124 (PENTE)</t>
  </si>
  <si>
    <t>Segment n°125 (PENTE)</t>
  </si>
  <si>
    <t>Segment n°126 (PENTE)</t>
  </si>
  <si>
    <t>Segment n°127 (PENTE)</t>
  </si>
  <si>
    <t>Segment n°128 (PENTE)</t>
  </si>
  <si>
    <t>Segment n°129 (PENTE)</t>
  </si>
  <si>
    <t>Segment n°130 (PENTE)</t>
  </si>
  <si>
    <t>Segment n°131 (PENTE)</t>
  </si>
  <si>
    <t>Segment n°132 (PENTE)</t>
  </si>
  <si>
    <t>Segment n°133 (PENTE)</t>
  </si>
  <si>
    <t>Segment n°134 (PENTE)</t>
  </si>
  <si>
    <t>Segment n°135 (PENTE)</t>
  </si>
  <si>
    <t>Segment n°136 (PENTE)</t>
  </si>
  <si>
    <t>Segment n°137 (PENTE)</t>
  </si>
  <si>
    <t>Segment n°138 (PENTE)</t>
  </si>
  <si>
    <t>Segment n°139 (PENTE)</t>
  </si>
  <si>
    <t>Segment n°140 (PENTE)</t>
  </si>
  <si>
    <t>Segment n°141 (PENTE)</t>
  </si>
  <si>
    <t>Segment n°142 (PENTE)</t>
  </si>
  <si>
    <t>Segment n°143 (PENTE)</t>
  </si>
  <si>
    <t>Segment n°144 (PENTE)</t>
  </si>
  <si>
    <t>Segment n°145 (PENTE)</t>
  </si>
  <si>
    <t>Segment n°146 (PENTE)</t>
  </si>
  <si>
    <t>Segment n°147 (PENTE)</t>
  </si>
  <si>
    <t>Segment n°148 (PENTE)</t>
  </si>
  <si>
    <t>Segment n°149 (PENTE)</t>
  </si>
  <si>
    <t>Segment n°150 (PENTE)</t>
  </si>
  <si>
    <t>Segment n°151 (PENTE)</t>
  </si>
  <si>
    <t>Segment n°152 (PENTE)</t>
  </si>
  <si>
    <t>Segment n°153 (PENTE)</t>
  </si>
  <si>
    <t>Segment n°154 (PENTE)</t>
  </si>
  <si>
    <t>Segment n°155 (PENTE)</t>
  </si>
  <si>
    <t>Segment n°156 (PENTE)</t>
  </si>
  <si>
    <t>Segment n°157 (PENTE)</t>
  </si>
  <si>
    <t>Segment n°158 (PENTE)</t>
  </si>
  <si>
    <t>Segment n°159 (PENTE)</t>
  </si>
  <si>
    <t>Segment n°160 (PENTE)</t>
  </si>
  <si>
    <t>Segment n°161 (PENTE)</t>
  </si>
  <si>
    <t>Segment n°162 (PENTE)</t>
  </si>
  <si>
    <t>Segment n°163 (PENTE)</t>
  </si>
  <si>
    <t>Segment n°164 (PENTE)</t>
  </si>
  <si>
    <t>Segment n°165 (PENTE)</t>
  </si>
  <si>
    <t>Segment n°166 (PENTE)</t>
  </si>
  <si>
    <t>Segment n°167 (PENTE)</t>
  </si>
  <si>
    <t>Segment n°168 (PENTE)</t>
  </si>
  <si>
    <t>Segment n°169 (PENTE)</t>
  </si>
  <si>
    <t>Segment n°170 (PENTE)</t>
  </si>
  <si>
    <t>Segment n°171 (PENTE)</t>
  </si>
  <si>
    <t>Segment n°172 (PENTE)</t>
  </si>
  <si>
    <t>Segment n°173 (PENTE)</t>
  </si>
  <si>
    <t>Segment n°174 (PENTE)</t>
  </si>
  <si>
    <t>Segment n°175 (PENTE)</t>
  </si>
  <si>
    <t>Segment n°176 (PENTE)</t>
  </si>
  <si>
    <t>Segment n°177 (PENTE)</t>
  </si>
  <si>
    <t>Segment n°178 (PENTE)</t>
  </si>
  <si>
    <t>Segment n°179 (PENTE)</t>
  </si>
  <si>
    <t>Segment n°180 (PENTE)</t>
  </si>
  <si>
    <t>Segment n°181 (PENTE)</t>
  </si>
  <si>
    <t>Segment n°182 (PENTE)</t>
  </si>
  <si>
    <t>Segment n°183 (PENTE)</t>
  </si>
  <si>
    <t>Segment n°184 (PENTE)</t>
  </si>
  <si>
    <t>Segment n°185 (PENTE)</t>
  </si>
  <si>
    <t>Segment n°186 (PENTE)</t>
  </si>
  <si>
    <t>Segment n°187 (PENTE)</t>
  </si>
  <si>
    <t>Segment n°188 (PENTE)</t>
  </si>
  <si>
    <t>Segment n°189 (PENTE)</t>
  </si>
  <si>
    <t>Segment n°190 (PENTE)</t>
  </si>
  <si>
    <t>Segment n°191 (PENTE)</t>
  </si>
  <si>
    <t>Segment n°192 (PENTE)</t>
  </si>
  <si>
    <t>Segment n°193 (PENTE)</t>
  </si>
  <si>
    <t>Segment n°194 (PENTE)</t>
  </si>
  <si>
    <t>Segment n°195 (PENTE)</t>
  </si>
  <si>
    <t>Segment n°196 (PENTE)</t>
  </si>
  <si>
    <t>Segment n°197 (PENTE)</t>
  </si>
  <si>
    <t>Segment n°198 (PENTE)</t>
  </si>
  <si>
    <t>Segment n°199 (PENTE)</t>
  </si>
  <si>
    <t>Segment n°200 (PENTE)</t>
  </si>
  <si>
    <t>Segment n°201 (PENTE)</t>
  </si>
  <si>
    <t>Segment n°202 (PENTE)</t>
  </si>
  <si>
    <t>Segment n°203 (PENTE)</t>
  </si>
  <si>
    <t>Segment n°204 (PENTE)</t>
  </si>
  <si>
    <t>Segment n°205 (PENTE)</t>
  </si>
  <si>
    <t>Segment n°206 (PENTE)</t>
  </si>
  <si>
    <t>Segment n°207 (PENTE)</t>
  </si>
  <si>
    <t>Segment n°208 (PENTE)</t>
  </si>
  <si>
    <t>Segment n°209 (PENTE)</t>
  </si>
  <si>
    <t>Segment n°210 (PENTE)</t>
  </si>
  <si>
    <t>Segment n°211 (PENTE)</t>
  </si>
  <si>
    <t>Segment n°212 (PENTE)</t>
  </si>
  <si>
    <t>Segment n°213 (PENTE)</t>
  </si>
  <si>
    <t>Segment n°214 (PENTE)</t>
  </si>
  <si>
    <t>Segment n°215 (PENTE)</t>
  </si>
  <si>
    <t>Segment n°216 (PENTE)</t>
  </si>
  <si>
    <t>Segment n°217 (PENTE)</t>
  </si>
  <si>
    <t>Segment n°218 (PENTE)</t>
  </si>
  <si>
    <t>Segment n°219 (PENTE)</t>
  </si>
  <si>
    <t>Segment n°220 (PENTE)</t>
  </si>
  <si>
    <t>Segment n°221 (PENTE)</t>
  </si>
  <si>
    <t>Segment n°222 (PENTE)</t>
  </si>
  <si>
    <t>Segment n°223 (PENTE)</t>
  </si>
  <si>
    <t>Segment n°224 (PENTE)</t>
  </si>
  <si>
    <t>Segment n°225 (PENTE)</t>
  </si>
  <si>
    <t>Segment n°226 (PENTE)</t>
  </si>
  <si>
    <t>Segment n°227 (PENTE)</t>
  </si>
  <si>
    <t>Segment n°228 (PENTE)</t>
  </si>
  <si>
    <t>Segment n°229 (PENTE)</t>
  </si>
  <si>
    <t>Segment n°230 (PENTE)</t>
  </si>
  <si>
    <t>Segment n°231 (PENTE)</t>
  </si>
  <si>
    <t>Segment n°232 (PENTE)</t>
  </si>
  <si>
    <t>Segment n°233 (PENTE)</t>
  </si>
  <si>
    <t>Segment n°234 (PENTE)</t>
  </si>
  <si>
    <t>Segment n°235 (PENTE)</t>
  </si>
  <si>
    <t>Segment n°236 (PENTE)</t>
  </si>
  <si>
    <t>Segment n°237 (PENTE)</t>
  </si>
  <si>
    <t>Segment n°238 (PENTE)</t>
  </si>
  <si>
    <t>Segment n°239 (PENTE)</t>
  </si>
  <si>
    <t>Segment n°240 (PENTE)</t>
  </si>
  <si>
    <t>Segment n°241 (PENTE)</t>
  </si>
  <si>
    <t>Segment n°242 (PENTE)</t>
  </si>
  <si>
    <t>Segment n°243 (PENTE)</t>
  </si>
  <si>
    <t>Segment n°244 (PENTE)</t>
  </si>
  <si>
    <t>Segment n°245 (PENTE)</t>
  </si>
  <si>
    <t>Segment n°246 (PENTE)</t>
  </si>
  <si>
    <t>Segment n°247 (PENTE)</t>
  </si>
  <si>
    <t>Segment n°248 (PENTE)</t>
  </si>
  <si>
    <t>Segment n°249 (PENTE)</t>
  </si>
  <si>
    <t>Segment n°250 (PENTE)</t>
  </si>
  <si>
    <t>Segment n°251 (PENTE)</t>
  </si>
  <si>
    <t>Segment n°252 (PENTE)</t>
  </si>
  <si>
    <t>Segment n°253 (PENTE)</t>
  </si>
  <si>
    <t>Segment n°254 (PENTE)</t>
  </si>
  <si>
    <t>Segment n°255 (PENTE)</t>
  </si>
  <si>
    <t>Segment n°256 (PENTE)</t>
  </si>
  <si>
    <t>Segment n°257 (PENTE)</t>
  </si>
  <si>
    <t>Segment n°258 (PENTE)</t>
  </si>
  <si>
    <t>Segment n°259 (PENTE)</t>
  </si>
  <si>
    <t>Segment n°260 (PENTE)</t>
  </si>
  <si>
    <t>Segment n°261 (PENTE)</t>
  </si>
  <si>
    <t>Segment n°262 (PENTE)</t>
  </si>
  <si>
    <t>Segment n°263 (PENTE)</t>
  </si>
  <si>
    <t>Segment n°264 (PENTE)</t>
  </si>
  <si>
    <t>Segment n°265 (PENTE)</t>
  </si>
  <si>
    <t>Segment n°266 (PENTE)</t>
  </si>
  <si>
    <t>Segment n°267 (PENTE)</t>
  </si>
  <si>
    <t>Segment n°268 (PENTE)</t>
  </si>
  <si>
    <t>Segment n°269 (PENTE)</t>
  </si>
  <si>
    <t>Segment n°270 (PENTE)</t>
  </si>
  <si>
    <t>Segment n°271 (PENTE)</t>
  </si>
  <si>
    <t>Segment n°272 (PENTE)</t>
  </si>
  <si>
    <t>Segment n°273 (PENTE)</t>
  </si>
  <si>
    <t>Segment n°274 (PENTE)</t>
  </si>
  <si>
    <t>Segment n°275 (PENTE)</t>
  </si>
  <si>
    <t>Segment n°276 (PENTE)</t>
  </si>
  <si>
    <t>Segment n°277 (PENTE)</t>
  </si>
  <si>
    <t>Segment n°278 (PENTE)</t>
  </si>
  <si>
    <t>Segment n°279 (PENTE)</t>
  </si>
  <si>
    <t>Segment n°280 (PENTE)</t>
  </si>
  <si>
    <t>Segment n°281 (PENTE)</t>
  </si>
  <si>
    <t>Segment n°282 (PENTE)</t>
  </si>
  <si>
    <t>Segment n°283 (PENTE)</t>
  </si>
  <si>
    <t>Segment n°284 (PENTE)</t>
  </si>
  <si>
    <t>Segment n°285 (PENTE)</t>
  </si>
  <si>
    <t>Segment n°286 (PENTE)</t>
  </si>
  <si>
    <t>Segment n°287 (PENTE)</t>
  </si>
  <si>
    <t>Segment n°288 (PENTE)</t>
  </si>
  <si>
    <t>Segment n°289 (RAMPE)</t>
  </si>
  <si>
    <t>Segment n°290 (PENTE)</t>
  </si>
  <si>
    <t>Segment n°291 (PENTE)</t>
  </si>
  <si>
    <t>Segment n°292 (PENTE)</t>
  </si>
  <si>
    <t>Segment n°293 (PENTE)</t>
  </si>
  <si>
    <t>Segment n°294 (PENTE)</t>
  </si>
  <si>
    <t>Segment n°295 (PENTE)</t>
  </si>
  <si>
    <t>Segment n°296 (PENTE)</t>
  </si>
  <si>
    <t>Segment n°297 (PENTE)</t>
  </si>
  <si>
    <t>Segment n°298 (PENTE)</t>
  </si>
  <si>
    <t>Segment n°299 (PENTE)</t>
  </si>
  <si>
    <t>Segment n°300 (PENTE)</t>
  </si>
  <si>
    <t>Segment n°301 (PENTE)</t>
  </si>
  <si>
    <t>Segment n°302 (PENTE)</t>
  </si>
  <si>
    <t>Segment n°303 (PENTE)</t>
  </si>
  <si>
    <t>Segment n°304 (PENTE)</t>
  </si>
  <si>
    <t>Segment n°305 (PENTE)</t>
  </si>
  <si>
    <t>Segment n°306 (PENTE)</t>
  </si>
  <si>
    <t>Segment n°307 (PENTE)</t>
  </si>
  <si>
    <t>Segment n°308 (PENTE)</t>
  </si>
  <si>
    <t>Segment n°309 (PENTE)</t>
  </si>
  <si>
    <t>Segment n°310 (PENTE)</t>
  </si>
  <si>
    <t>Segment n°311 (PENTE)</t>
  </si>
  <si>
    <t>Segment n°312 (PENTE)</t>
  </si>
  <si>
    <t>Segment n°313 (PENTE)</t>
  </si>
  <si>
    <t>Segment n°314 (PENTE)</t>
  </si>
  <si>
    <t>Segment n°315 (PENTE)</t>
  </si>
  <si>
    <t>Segment n°316 (PENTE)</t>
  </si>
  <si>
    <t>Segment n°317 (PENTE)</t>
  </si>
  <si>
    <t>Segment n°318 (PENTE)</t>
  </si>
  <si>
    <t>Segment n°319 (PENTE)</t>
  </si>
  <si>
    <t>Segment n°320 (PENTE)</t>
  </si>
  <si>
    <t>Segment n°321 (PENTE)</t>
  </si>
  <si>
    <t>Segment n°322 (PENTE)</t>
  </si>
  <si>
    <t>Segment n°323 (PENTE)</t>
  </si>
  <si>
    <t>Segment n°324 (PENTE)</t>
  </si>
  <si>
    <t>Segment n°325 (PENTE)</t>
  </si>
  <si>
    <t>Segment n°326 (PENTE)</t>
  </si>
  <si>
    <t>Segment n°327 (PENTE)</t>
  </si>
  <si>
    <t>Segment n°328 (PENTE)</t>
  </si>
  <si>
    <t>Segment n°329 (PENTE)</t>
  </si>
  <si>
    <t>Segment n°330 (PENTE)</t>
  </si>
  <si>
    <t>Segment n°331 (PENTE)</t>
  </si>
  <si>
    <t>Segment n°332 (PENTE)</t>
  </si>
  <si>
    <t>Segment n°333 (PENTE)</t>
  </si>
  <si>
    <t>Segment n°334 (PENTE)</t>
  </si>
  <si>
    <t>Segment n°335 (PENTE)</t>
  </si>
  <si>
    <t>Segment n°336 (PENTE)</t>
  </si>
  <si>
    <t>Segment n°337 (PENTE)</t>
  </si>
  <si>
    <t>Segment n°338 (PENTE)</t>
  </si>
  <si>
    <t>Segment n°339 (PENTE)</t>
  </si>
  <si>
    <t>Segment n°340 (PENTE)</t>
  </si>
  <si>
    <t>Segment n°341 (PENTE)</t>
  </si>
  <si>
    <t>Segment n°342 (PENTE)</t>
  </si>
  <si>
    <t>Segment n°343 (PENTE)</t>
  </si>
  <si>
    <t>Segment n°344 (PENTE)</t>
  </si>
  <si>
    <t>Segment n°345 (PENTE)</t>
  </si>
  <si>
    <t>Segment n°346 (PENTE)</t>
  </si>
  <si>
    <t>Segment n°347 (PENTE)</t>
  </si>
  <si>
    <t>Segment n°348 (PENTE)</t>
  </si>
  <si>
    <t>Segment n°349 (PENTE)</t>
  </si>
  <si>
    <t>Segment n°350 (PENTE)</t>
  </si>
  <si>
    <t>Segment n°351 (PENTE)</t>
  </si>
  <si>
    <t>Segment n°352 (PENTE)</t>
  </si>
  <si>
    <t>Segment n°353 (PENTE)</t>
  </si>
  <si>
    <t>Segment n°354 (PENTE)</t>
  </si>
  <si>
    <t>Segment n°355 (PENTE)</t>
  </si>
  <si>
    <t>Segment n°356 (PENTE)</t>
  </si>
  <si>
    <t>Segment n°357 (PENTE)</t>
  </si>
  <si>
    <t>Segment n°358 (PENTE)</t>
  </si>
  <si>
    <t>Segment n°359 (RAMPE)</t>
  </si>
  <si>
    <t>Segment n°360 (RAMPE)</t>
  </si>
  <si>
    <t>Segment n°361 (PENTE)</t>
  </si>
  <si>
    <t>Segment n°362 (RAMPE)</t>
  </si>
  <si>
    <t>Segment n°363 (RAMPE)</t>
  </si>
  <si>
    <t>Segment n°364 (PENTE)</t>
  </si>
  <si>
    <t>Segment n°365 (PENTE)</t>
  </si>
  <si>
    <t>Segment n°366 (RAMPE)</t>
  </si>
  <si>
    <t>Segment n°367 (PENTE)</t>
  </si>
  <si>
    <t>Lidar  2012</t>
  </si>
  <si>
    <t>Lidar 2018</t>
  </si>
  <si>
    <t>Topo terrestre 2001</t>
  </si>
  <si>
    <t>Topo terrestre 2020</t>
  </si>
  <si>
    <t>Topo terrestre 2020-2</t>
  </si>
  <si>
    <t>Topo terrestre 2020-3</t>
  </si>
  <si>
    <t>Topo terrestre 2020-4</t>
  </si>
  <si>
    <t>Topo terrestre 2020-5</t>
  </si>
  <si>
    <t>Topo terrestre 2020-6</t>
  </si>
  <si>
    <t>Topo terrestre 2020-7</t>
  </si>
  <si>
    <t>passerelle bergeret</t>
  </si>
  <si>
    <t>pont Monetier</t>
  </si>
  <si>
    <t>RD1508</t>
  </si>
  <si>
    <t>Piste cyclable</t>
  </si>
  <si>
    <t>Passerelle Sales</t>
  </si>
  <si>
    <t>Tire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</si>
</sst>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-* #,##0.00\ _€_-;\-* #,##0.00\ _€_-;_-* &quot;-&quot;??\ _€_-;_-@_-"/>
  </numFmts>
  <fonts count="9" x14ac:knownFonts="1">
    <font>
      <sz val="10"/>
      <name val="Arial"/>
    </font>
    <font>
      <b/>
      <sz val="18"/>
      <color indexed="6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theme="5" tint="-0.499984740745262"/>
      <name val="Arial"/>
      <family val="2"/>
    </font>
    <font>
      <sz val="10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3">
    <xf numFmtId="0" fontId="0" fillId="0" borderId="0"/>
    <xf numFmtId="0" fontId="2" fillId="0" borderId="0" xfId="0" quotePrefix="1" applyFont="1" applyAlignment="1" applyProtection="1">
      <alignment horizontal="left" vertical="center" wrapText="1"/>
      <protection locked="0"/>
    </xf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0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2" xfId="1" quotePrefix="1" applyNumberFormat="1" applyFon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43" fontId="0" fillId="0" borderId="0" xfId="2" applyNumberFormat="1" applyFont="1"/>
    <xf numFmtId="43" fontId="4" fillId="0" borderId="0" xfId="2" applyFont="1"/>
    <xf numFmtId="164" fontId="0" fillId="0" borderId="2" xfId="1" quotePrefix="1" applyNumberFormat="1" applyFon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0" fontId="1" fillId="2" borderId="1" xfId="1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43" fontId="5" fillId="0" borderId="0" xfId="2" applyFont="1"/>
    <xf numFmtId="43" fontId="6" fillId="0" borderId="0" xfId="2" applyFont="1" applyAlignment="1">
      <alignment horizontal="center" vertical="center"/>
    </xf>
    <xf numFmtId="43" fontId="7" fillId="0" borderId="0" xfId="2" applyFont="1"/>
    <xf numFmtId="43" fontId="8" fillId="0" borderId="0" xfId="2" applyFont="1" applyAlignment="1">
      <alignment horizontal="center" vertical="center"/>
    </xf>
    <xf numFmtId="43" fontId="8" fillId="0" borderId="0" xfId="2" applyFont="1"/>
    <xf numFmtId="43" fontId="8" fillId="4" borderId="0" xfId="2" applyFont="1" applyFill="1"/>
    <xf numFmtId="43" fontId="8" fillId="3" borderId="0" xfId="2" applyFont="1" applyFill="1" applyAlignment="1">
      <alignment horizontal="center" vertical="center"/>
    </xf>
    <xf numFmtId="165" fontId="4" fillId="0" borderId="0" xfId="0" applyNumberFormat="1" applyFont="1"/>
    <xf numFmtId="2" fontId="4" fillId="0" borderId="0" xfId="0" applyNumberFormat="1" applyFont="1"/>
    <xf numFmtId="0" fontId="4" fillId="0" borderId="0" xfId="0" applyFont="1"/>
    <xf numFmtId="43" fontId="4" fillId="0" borderId="0" xfId="2" applyFont="1" applyAlignment="1">
      <alignment vertical="center"/>
    </xf>
    <xf numFmtId="2" fontId="8" fillId="0" borderId="0" xfId="0" applyNumberFormat="1" applyFont="1" applyAlignment="1">
      <alignment horizontal="right" vertical="center"/>
    </xf>
    <xf numFmtId="2" fontId="8" fillId="0" borderId="0" xfId="2" applyNumberFormat="1" applyFont="1" applyAlignment="1">
      <alignment horizontal="right" vertical="center"/>
    </xf>
  </cellXfs>
  <cellStyles count="2">
    <cellStyle name="Milliers" xfId="2" builtinId="3"/>
    <cellStyle name="Normal" xfId="0" builtinId="0"/>
  </cellStyles>
  <dxfs count="0"/>
  <tableStyles count="0" defaultTableStyle="TableStyleMedium2" defaultPivotStyle="PivotStyleLight16"/>
  <colors>
    <mruColors>
      <color rgb="FF00B050"/>
      <color rgb="FFB4C7E7"/>
      <color rgb="FFBF9000"/>
      <color rgb="FFF1A7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663096178779777"/>
          <c:y val="0.29868370696578822"/>
          <c:w val="0.74439532950132647"/>
          <c:h val="0.42616327801165366"/>
        </c:manualLayout>
      </c:layout>
      <c:lineChart>
        <c:grouping val="standard"/>
        <c:varyColors val="0"/>
        <c:ser>
          <c:idx val="4"/>
          <c:order val="0"/>
          <c:tx>
            <c:strRef>
              <c:f>Sommets!$B$1</c:f>
              <c:strCache>
                <c:ptCount val="1"/>
                <c:pt idx="0">
                  <c:v> Lidar  2012 </c:v>
                </c:pt>
              </c:strCache>
            </c:strRef>
          </c:tx>
          <c:spPr>
            <a:ln w="1270">
              <a:solidFill>
                <a:srgbClr val="0070C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Sommets!$B$2:$B$369</c:f>
              <c:numCache>
                <c:formatCode>_(* #,##0.00_);_(* \(#,##0.00\);_(* "-"??_);_(@_)</c:formatCode>
                <c:ptCount val="368"/>
                <c:pt idx="0">
                  <c:v>614.67983907790006</c:v>
                </c:pt>
                <c:pt idx="1">
                  <c:v>613.7532571429</c:v>
                </c:pt>
                <c:pt idx="2">
                  <c:v>613.31232512359998</c:v>
                </c:pt>
                <c:pt idx="3">
                  <c:v>612.58842214380002</c:v>
                </c:pt>
                <c:pt idx="4">
                  <c:v>611.69507774110002</c:v>
                </c:pt>
                <c:pt idx="5">
                  <c:v>611.52245238099999</c:v>
                </c:pt>
                <c:pt idx="6">
                  <c:v>611.2685857143</c:v>
                </c:pt>
                <c:pt idx="7">
                  <c:v>610.50979824240005</c:v>
                </c:pt>
                <c:pt idx="8">
                  <c:v>609.05470820430003</c:v>
                </c:pt>
                <c:pt idx="9">
                  <c:v>608.08957460320005</c:v>
                </c:pt>
                <c:pt idx="10">
                  <c:v>606.91517940510005</c:v>
                </c:pt>
                <c:pt idx="11">
                  <c:v>605.65836506189999</c:v>
                </c:pt>
                <c:pt idx="12">
                  <c:v>605.1056462414</c:v>
                </c:pt>
                <c:pt idx="13">
                  <c:v>604.35026031749999</c:v>
                </c:pt>
                <c:pt idx="14">
                  <c:v>603.86345609959994</c:v>
                </c:pt>
                <c:pt idx="15">
                  <c:v>603.5461111111</c:v>
                </c:pt>
                <c:pt idx="16">
                  <c:v>602.30765079369996</c:v>
                </c:pt>
                <c:pt idx="17">
                  <c:v>602.01189034109996</c:v>
                </c:pt>
                <c:pt idx="18">
                  <c:v>601.73929896259995</c:v>
                </c:pt>
                <c:pt idx="19">
                  <c:v>600.29274285710005</c:v>
                </c:pt>
                <c:pt idx="20">
                  <c:v>599.91085391900003</c:v>
                </c:pt>
                <c:pt idx="21">
                  <c:v>599.38113783230006</c:v>
                </c:pt>
                <c:pt idx="22">
                  <c:v>598.28572762290003</c:v>
                </c:pt>
                <c:pt idx="23">
                  <c:v>597.75166129030004</c:v>
                </c:pt>
                <c:pt idx="24">
                  <c:v>597.3072346161</c:v>
                </c:pt>
                <c:pt idx="25">
                  <c:v>596.53766129029998</c:v>
                </c:pt>
                <c:pt idx="26">
                  <c:v>596.29447212349999</c:v>
                </c:pt>
                <c:pt idx="27">
                  <c:v>594.09230990859999</c:v>
                </c:pt>
                <c:pt idx="28">
                  <c:v>593.83406339830003</c:v>
                </c:pt>
                <c:pt idx="29">
                  <c:v>593.25605510970001</c:v>
                </c:pt>
                <c:pt idx="30">
                  <c:v>592.52613206909996</c:v>
                </c:pt>
                <c:pt idx="31">
                  <c:v>592.20094758059997</c:v>
                </c:pt>
                <c:pt idx="32">
                  <c:v>592.16423387099996</c:v>
                </c:pt>
                <c:pt idx="33">
                  <c:v>591.16072580649995</c:v>
                </c:pt>
                <c:pt idx="34">
                  <c:v>591.13226216199996</c:v>
                </c:pt>
                <c:pt idx="35">
                  <c:v>590.56765256680001</c:v>
                </c:pt>
                <c:pt idx="36">
                  <c:v>589.66227009850002</c:v>
                </c:pt>
                <c:pt idx="37">
                  <c:v>588.71486192739997</c:v>
                </c:pt>
                <c:pt idx="38">
                  <c:v>587.39366147440001</c:v>
                </c:pt>
                <c:pt idx="39">
                  <c:v>586.71754246139994</c:v>
                </c:pt>
                <c:pt idx="40">
                  <c:v>586.08026084530002</c:v>
                </c:pt>
                <c:pt idx="41">
                  <c:v>585.49417349470002</c:v>
                </c:pt>
                <c:pt idx="42">
                  <c:v>584.80441717020005</c:v>
                </c:pt>
                <c:pt idx="43">
                  <c:v>584.27554564499997</c:v>
                </c:pt>
                <c:pt idx="44">
                  <c:v>583.11331339310004</c:v>
                </c:pt>
                <c:pt idx="45">
                  <c:v>581.79145486879997</c:v>
                </c:pt>
                <c:pt idx="46">
                  <c:v>581.0054088421</c:v>
                </c:pt>
                <c:pt idx="47">
                  <c:v>579.22560528199995</c:v>
                </c:pt>
                <c:pt idx="48">
                  <c:v>578.35759090429997</c:v>
                </c:pt>
                <c:pt idx="49">
                  <c:v>577.43904762320005</c:v>
                </c:pt>
                <c:pt idx="50">
                  <c:v>577.13350000000003</c:v>
                </c:pt>
                <c:pt idx="51">
                  <c:v>576.25677124180004</c:v>
                </c:pt>
                <c:pt idx="52">
                  <c:v>575.35278944109996</c:v>
                </c:pt>
                <c:pt idx="53">
                  <c:v>574.46814956310004</c:v>
                </c:pt>
                <c:pt idx="54">
                  <c:v>573.72504411759996</c:v>
                </c:pt>
                <c:pt idx="55">
                  <c:v>573.61608252070005</c:v>
                </c:pt>
                <c:pt idx="56">
                  <c:v>572.62664926859998</c:v>
                </c:pt>
                <c:pt idx="57">
                  <c:v>571.66669142089995</c:v>
                </c:pt>
                <c:pt idx="58">
                  <c:v>570.5194019608</c:v>
                </c:pt>
                <c:pt idx="59">
                  <c:v>569.24678664830003</c:v>
                </c:pt>
                <c:pt idx="60">
                  <c:v>568.81698039219998</c:v>
                </c:pt>
                <c:pt idx="61">
                  <c:v>568.31827450979995</c:v>
                </c:pt>
                <c:pt idx="62">
                  <c:v>567.51074509800003</c:v>
                </c:pt>
                <c:pt idx="63">
                  <c:v>567.16534860490003</c:v>
                </c:pt>
                <c:pt idx="64">
                  <c:v>566.81077166360001</c:v>
                </c:pt>
                <c:pt idx="65">
                  <c:v>566.17175820249997</c:v>
                </c:pt>
                <c:pt idx="66">
                  <c:v>565.10568891339994</c:v>
                </c:pt>
                <c:pt idx="67">
                  <c:v>564.46392948350001</c:v>
                </c:pt>
                <c:pt idx="68">
                  <c:v>563.76744856990001</c:v>
                </c:pt>
                <c:pt idx="69">
                  <c:v>563.17545751629996</c:v>
                </c:pt>
                <c:pt idx="70">
                  <c:v>562.74494771239995</c:v>
                </c:pt>
                <c:pt idx="71">
                  <c:v>562.58449667620005</c:v>
                </c:pt>
                <c:pt idx="72">
                  <c:v>561.87367097180004</c:v>
                </c:pt>
                <c:pt idx="73">
                  <c:v>560.84148324520004</c:v>
                </c:pt>
                <c:pt idx="74">
                  <c:v>559.68654588490006</c:v>
                </c:pt>
                <c:pt idx="75">
                  <c:v>558.84739333719995</c:v>
                </c:pt>
                <c:pt idx="76">
                  <c:v>557.60358649019997</c:v>
                </c:pt>
                <c:pt idx="77">
                  <c:v>557.07780099570004</c:v>
                </c:pt>
                <c:pt idx="78">
                  <c:v>555.85400479869998</c:v>
                </c:pt>
                <c:pt idx="79">
                  <c:v>555.12249999999995</c:v>
                </c:pt>
                <c:pt idx="80">
                  <c:v>555.09970588240003</c:v>
                </c:pt>
                <c:pt idx="81">
                  <c:v>554.03783748909996</c:v>
                </c:pt>
                <c:pt idx="82">
                  <c:v>552.97244463250001</c:v>
                </c:pt>
                <c:pt idx="83">
                  <c:v>551.21955651190001</c:v>
                </c:pt>
                <c:pt idx="84">
                  <c:v>549.93135535090005</c:v>
                </c:pt>
                <c:pt idx="85">
                  <c:v>548.30815948079999</c:v>
                </c:pt>
                <c:pt idx="86">
                  <c:v>548.12971609479996</c:v>
                </c:pt>
                <c:pt idx="87">
                  <c:v>547.25573733670001</c:v>
                </c:pt>
                <c:pt idx="88">
                  <c:v>547.05688047800004</c:v>
                </c:pt>
                <c:pt idx="89">
                  <c:v>546.24680147059996</c:v>
                </c:pt>
                <c:pt idx="90">
                  <c:v>545.89411562529995</c:v>
                </c:pt>
                <c:pt idx="91">
                  <c:v>544.75883808250001</c:v>
                </c:pt>
                <c:pt idx="92">
                  <c:v>544.06953503099999</c:v>
                </c:pt>
                <c:pt idx="93">
                  <c:v>543.98045343139995</c:v>
                </c:pt>
                <c:pt idx="94">
                  <c:v>543.17407465370002</c:v>
                </c:pt>
                <c:pt idx="95">
                  <c:v>542.82104625869999</c:v>
                </c:pt>
                <c:pt idx="96">
                  <c:v>542.15397519810006</c:v>
                </c:pt>
                <c:pt idx="97">
                  <c:v>541.65283638589995</c:v>
                </c:pt>
                <c:pt idx="98">
                  <c:v>541.53438970590003</c:v>
                </c:pt>
                <c:pt idx="99">
                  <c:v>541.18652245730004</c:v>
                </c:pt>
                <c:pt idx="100">
                  <c:v>540.38641787840004</c:v>
                </c:pt>
                <c:pt idx="101">
                  <c:v>539.76735737030003</c:v>
                </c:pt>
                <c:pt idx="102">
                  <c:v>539.22146568630001</c:v>
                </c:pt>
                <c:pt idx="103">
                  <c:v>538.52328921569995</c:v>
                </c:pt>
                <c:pt idx="104">
                  <c:v>538.48981004899997</c:v>
                </c:pt>
                <c:pt idx="105">
                  <c:v>537.97149891749996</c:v>
                </c:pt>
                <c:pt idx="106">
                  <c:v>536.97775013549995</c:v>
                </c:pt>
                <c:pt idx="107">
                  <c:v>536.72234585490003</c:v>
                </c:pt>
                <c:pt idx="108">
                  <c:v>536.14694776119995</c:v>
                </c:pt>
                <c:pt idx="109">
                  <c:v>535.50563588249997</c:v>
                </c:pt>
                <c:pt idx="110">
                  <c:v>534.78208671799996</c:v>
                </c:pt>
                <c:pt idx="111">
                  <c:v>533.92254457210004</c:v>
                </c:pt>
                <c:pt idx="112">
                  <c:v>533.30765355940002</c:v>
                </c:pt>
                <c:pt idx="113">
                  <c:v>532.47857136339996</c:v>
                </c:pt>
                <c:pt idx="114">
                  <c:v>531.96992065090001</c:v>
                </c:pt>
                <c:pt idx="115">
                  <c:v>531.07446777719997</c:v>
                </c:pt>
                <c:pt idx="116">
                  <c:v>531.01464215689998</c:v>
                </c:pt>
                <c:pt idx="117">
                  <c:v>530.66220914710004</c:v>
                </c:pt>
                <c:pt idx="118">
                  <c:v>530.27250946519996</c:v>
                </c:pt>
                <c:pt idx="119">
                  <c:v>529.82648157460005</c:v>
                </c:pt>
                <c:pt idx="120">
                  <c:v>529.22122895430005</c:v>
                </c:pt>
                <c:pt idx="121">
                  <c:v>528.26</c:v>
                </c:pt>
                <c:pt idx="122">
                  <c:v>527.74393382350002</c:v>
                </c:pt>
                <c:pt idx="123">
                  <c:v>526.95882343419999</c:v>
                </c:pt>
                <c:pt idx="124">
                  <c:v>526.62012254900003</c:v>
                </c:pt>
                <c:pt idx="125">
                  <c:v>526.27623817109998</c:v>
                </c:pt>
                <c:pt idx="126">
                  <c:v>525.81818178169999</c:v>
                </c:pt>
                <c:pt idx="127">
                  <c:v>524.87058886110003</c:v>
                </c:pt>
                <c:pt idx="128">
                  <c:v>524.69543907640002</c:v>
                </c:pt>
                <c:pt idx="129">
                  <c:v>524.1390462626</c:v>
                </c:pt>
                <c:pt idx="130">
                  <c:v>522.91084082949999</c:v>
                </c:pt>
                <c:pt idx="131">
                  <c:v>522.70004730589994</c:v>
                </c:pt>
                <c:pt idx="132">
                  <c:v>521.85116146279995</c:v>
                </c:pt>
                <c:pt idx="133">
                  <c:v>521.75330766549996</c:v>
                </c:pt>
                <c:pt idx="134">
                  <c:v>520.82830547979995</c:v>
                </c:pt>
                <c:pt idx="135">
                  <c:v>520.32564848089999</c:v>
                </c:pt>
                <c:pt idx="136">
                  <c:v>518.53</c:v>
                </c:pt>
                <c:pt idx="137">
                  <c:v>516.57412755370001</c:v>
                </c:pt>
                <c:pt idx="138">
                  <c:v>516.18752772259995</c:v>
                </c:pt>
                <c:pt idx="139">
                  <c:v>515.39770424840003</c:v>
                </c:pt>
                <c:pt idx="140">
                  <c:v>514.52645352690001</c:v>
                </c:pt>
                <c:pt idx="141">
                  <c:v>514.06230328510003</c:v>
                </c:pt>
                <c:pt idx="142">
                  <c:v>513.95161038599997</c:v>
                </c:pt>
                <c:pt idx="143">
                  <c:v>513.06726597199997</c:v>
                </c:pt>
                <c:pt idx="144">
                  <c:v>512.38878563150001</c:v>
                </c:pt>
                <c:pt idx="145">
                  <c:v>511.73633653190001</c:v>
                </c:pt>
                <c:pt idx="146">
                  <c:v>511.5558729864</c:v>
                </c:pt>
                <c:pt idx="147">
                  <c:v>511.28613915620002</c:v>
                </c:pt>
                <c:pt idx="148">
                  <c:v>510.68528777699998</c:v>
                </c:pt>
                <c:pt idx="149">
                  <c:v>510.51327585270002</c:v>
                </c:pt>
                <c:pt idx="150">
                  <c:v>509.96712589129999</c:v>
                </c:pt>
                <c:pt idx="151">
                  <c:v>509.70472654769998</c:v>
                </c:pt>
                <c:pt idx="152">
                  <c:v>509.306570588</c:v>
                </c:pt>
                <c:pt idx="153">
                  <c:v>508.67804740359998</c:v>
                </c:pt>
                <c:pt idx="154">
                  <c:v>508.52093236669998</c:v>
                </c:pt>
                <c:pt idx="155">
                  <c:v>508.39821374230002</c:v>
                </c:pt>
                <c:pt idx="156">
                  <c:v>507.71143997119998</c:v>
                </c:pt>
                <c:pt idx="157">
                  <c:v>507.52573557070002</c:v>
                </c:pt>
                <c:pt idx="158">
                  <c:v>507.47232263929999</c:v>
                </c:pt>
                <c:pt idx="159">
                  <c:v>507.2700122549</c:v>
                </c:pt>
                <c:pt idx="160">
                  <c:v>504.07013398689998</c:v>
                </c:pt>
                <c:pt idx="161">
                  <c:v>503.65489538489999</c:v>
                </c:pt>
                <c:pt idx="162">
                  <c:v>503.31410300279998</c:v>
                </c:pt>
                <c:pt idx="163">
                  <c:v>502.67992156859998</c:v>
                </c:pt>
                <c:pt idx="164">
                  <c:v>502.48487235689998</c:v>
                </c:pt>
                <c:pt idx="165">
                  <c:v>502.09487290319998</c:v>
                </c:pt>
                <c:pt idx="166">
                  <c:v>501.3009491656</c:v>
                </c:pt>
                <c:pt idx="167">
                  <c:v>500.98501470590003</c:v>
                </c:pt>
                <c:pt idx="168">
                  <c:v>500.41256988729998</c:v>
                </c:pt>
                <c:pt idx="169">
                  <c:v>500.27673529409998</c:v>
                </c:pt>
                <c:pt idx="170">
                  <c:v>499.41938235290002</c:v>
                </c:pt>
                <c:pt idx="171">
                  <c:v>499.20214386819998</c:v>
                </c:pt>
                <c:pt idx="172">
                  <c:v>498.6840413891</c:v>
                </c:pt>
                <c:pt idx="173">
                  <c:v>497.98577272969999</c:v>
                </c:pt>
                <c:pt idx="174">
                  <c:v>497.33940215000001</c:v>
                </c:pt>
                <c:pt idx="175">
                  <c:v>496.91562670389999</c:v>
                </c:pt>
                <c:pt idx="176">
                  <c:v>496.52673202609998</c:v>
                </c:pt>
                <c:pt idx="177">
                  <c:v>496.26142463899998</c:v>
                </c:pt>
                <c:pt idx="178">
                  <c:v>495.89040557470003</c:v>
                </c:pt>
                <c:pt idx="179">
                  <c:v>494.81262777630002</c:v>
                </c:pt>
                <c:pt idx="180">
                  <c:v>494.2160880175</c:v>
                </c:pt>
                <c:pt idx="181">
                  <c:v>494.19850980389998</c:v>
                </c:pt>
                <c:pt idx="182">
                  <c:v>493.80729111469998</c:v>
                </c:pt>
                <c:pt idx="183">
                  <c:v>493.59340094970003</c:v>
                </c:pt>
                <c:pt idx="184">
                  <c:v>493.32818627450001</c:v>
                </c:pt>
                <c:pt idx="185">
                  <c:v>492.78088235289999</c:v>
                </c:pt>
                <c:pt idx="186">
                  <c:v>492.38431154329999</c:v>
                </c:pt>
                <c:pt idx="187">
                  <c:v>492.02769244960001</c:v>
                </c:pt>
                <c:pt idx="188">
                  <c:v>491.94185871330001</c:v>
                </c:pt>
                <c:pt idx="189">
                  <c:v>491.66257715820001</c:v>
                </c:pt>
                <c:pt idx="190">
                  <c:v>491.19643288449998</c:v>
                </c:pt>
                <c:pt idx="191">
                  <c:v>490.83461485340001</c:v>
                </c:pt>
                <c:pt idx="192">
                  <c:v>490.80117387719997</c:v>
                </c:pt>
                <c:pt idx="193">
                  <c:v>490.47423154849997</c:v>
                </c:pt>
                <c:pt idx="194">
                  <c:v>490.42125646990002</c:v>
                </c:pt>
                <c:pt idx="195">
                  <c:v>490.35995343140002</c:v>
                </c:pt>
                <c:pt idx="196">
                  <c:v>488.60461764709999</c:v>
                </c:pt>
                <c:pt idx="197">
                  <c:v>488.48019322620002</c:v>
                </c:pt>
                <c:pt idx="198">
                  <c:v>487.6932494335</c:v>
                </c:pt>
                <c:pt idx="199">
                  <c:v>487.53771895419999</c:v>
                </c:pt>
                <c:pt idx="200">
                  <c:v>486.93696426769998</c:v>
                </c:pt>
                <c:pt idx="201">
                  <c:v>486.88344974479998</c:v>
                </c:pt>
                <c:pt idx="202">
                  <c:v>486.4237582998</c:v>
                </c:pt>
                <c:pt idx="203">
                  <c:v>486.12318795530001</c:v>
                </c:pt>
                <c:pt idx="204">
                  <c:v>485.58565212050001</c:v>
                </c:pt>
                <c:pt idx="205">
                  <c:v>485.17569353049998</c:v>
                </c:pt>
                <c:pt idx="206">
                  <c:v>484.80178509500001</c:v>
                </c:pt>
                <c:pt idx="207">
                  <c:v>484.76360000419999</c:v>
                </c:pt>
                <c:pt idx="208">
                  <c:v>484.1853340673</c:v>
                </c:pt>
                <c:pt idx="209">
                  <c:v>483.81464717910001</c:v>
                </c:pt>
                <c:pt idx="210">
                  <c:v>483.57</c:v>
                </c:pt>
                <c:pt idx="211">
                  <c:v>483.44</c:v>
                </c:pt>
                <c:pt idx="212">
                  <c:v>483.12919036390002</c:v>
                </c:pt>
                <c:pt idx="213">
                  <c:v>480.85694916929998</c:v>
                </c:pt>
                <c:pt idx="214">
                  <c:v>480.3973902372</c:v>
                </c:pt>
                <c:pt idx="215">
                  <c:v>480.0759923828</c:v>
                </c:pt>
                <c:pt idx="216">
                  <c:v>479.58051064120002</c:v>
                </c:pt>
                <c:pt idx="217">
                  <c:v>479.40113245629999</c:v>
                </c:pt>
                <c:pt idx="218">
                  <c:v>479.18436973989998</c:v>
                </c:pt>
                <c:pt idx="219">
                  <c:v>478.71361258399997</c:v>
                </c:pt>
                <c:pt idx="220">
                  <c:v>478.0891506529</c:v>
                </c:pt>
                <c:pt idx="221">
                  <c:v>477.86396529680002</c:v>
                </c:pt>
                <c:pt idx="222">
                  <c:v>477.46525380520001</c:v>
                </c:pt>
                <c:pt idx="223">
                  <c:v>477.0103769685</c:v>
                </c:pt>
                <c:pt idx="224">
                  <c:v>476.77393047599998</c:v>
                </c:pt>
                <c:pt idx="225">
                  <c:v>476.44384964850002</c:v>
                </c:pt>
                <c:pt idx="226">
                  <c:v>475.81278846880002</c:v>
                </c:pt>
                <c:pt idx="227">
                  <c:v>475.67375976030002</c:v>
                </c:pt>
                <c:pt idx="228">
                  <c:v>475.46208071659998</c:v>
                </c:pt>
                <c:pt idx="229">
                  <c:v>474.90457807590002</c:v>
                </c:pt>
                <c:pt idx="230">
                  <c:v>474.3257029623</c:v>
                </c:pt>
                <c:pt idx="231">
                  <c:v>474.12458677529997</c:v>
                </c:pt>
                <c:pt idx="232">
                  <c:v>473.80081460119999</c:v>
                </c:pt>
                <c:pt idx="233">
                  <c:v>473.41529230589998</c:v>
                </c:pt>
                <c:pt idx="234">
                  <c:v>472.96</c:v>
                </c:pt>
                <c:pt idx="235">
                  <c:v>472.71</c:v>
                </c:pt>
                <c:pt idx="236">
                  <c:v>472.3882984828</c:v>
                </c:pt>
                <c:pt idx="237">
                  <c:v>471.90339840709998</c:v>
                </c:pt>
                <c:pt idx="238">
                  <c:v>471.43001029700002</c:v>
                </c:pt>
                <c:pt idx="239">
                  <c:v>470.89066664799998</c:v>
                </c:pt>
                <c:pt idx="240">
                  <c:v>470.7894251399</c:v>
                </c:pt>
                <c:pt idx="241">
                  <c:v>470.41495058940001</c:v>
                </c:pt>
                <c:pt idx="242">
                  <c:v>469.73917948949997</c:v>
                </c:pt>
                <c:pt idx="243">
                  <c:v>469.68480571600003</c:v>
                </c:pt>
                <c:pt idx="244">
                  <c:v>469.4</c:v>
                </c:pt>
                <c:pt idx="245">
                  <c:v>469.33</c:v>
                </c:pt>
                <c:pt idx="246">
                  <c:v>468.92481559959998</c:v>
                </c:pt>
                <c:pt idx="247">
                  <c:v>468.66140671789998</c:v>
                </c:pt>
                <c:pt idx="248">
                  <c:v>468.27125754759999</c:v>
                </c:pt>
                <c:pt idx="249">
                  <c:v>468.02453272330001</c:v>
                </c:pt>
                <c:pt idx="250">
                  <c:v>467.7175374885</c:v>
                </c:pt>
                <c:pt idx="251">
                  <c:v>467.40512837879999</c:v>
                </c:pt>
                <c:pt idx="252">
                  <c:v>466.87281824529998</c:v>
                </c:pt>
                <c:pt idx="253">
                  <c:v>466.74</c:v>
                </c:pt>
                <c:pt idx="254">
                  <c:v>466.66189377350003</c:v>
                </c:pt>
                <c:pt idx="255">
                  <c:v>466.33209585999998</c:v>
                </c:pt>
                <c:pt idx="256">
                  <c:v>465.91528826199999</c:v>
                </c:pt>
                <c:pt idx="257">
                  <c:v>465.48949802980002</c:v>
                </c:pt>
                <c:pt idx="258">
                  <c:v>465.4</c:v>
                </c:pt>
                <c:pt idx="259">
                  <c:v>465.14</c:v>
                </c:pt>
                <c:pt idx="260">
                  <c:v>464.87150743180001</c:v>
                </c:pt>
                <c:pt idx="261">
                  <c:v>464.54115427570002</c:v>
                </c:pt>
                <c:pt idx="262">
                  <c:v>464.47650021210001</c:v>
                </c:pt>
                <c:pt idx="263">
                  <c:v>464.26798959209998</c:v>
                </c:pt>
                <c:pt idx="264">
                  <c:v>464.1797484768</c:v>
                </c:pt>
                <c:pt idx="265">
                  <c:v>463.51038506129998</c:v>
                </c:pt>
                <c:pt idx="266">
                  <c:v>463.4145420168</c:v>
                </c:pt>
                <c:pt idx="267">
                  <c:v>463.12205975030002</c:v>
                </c:pt>
                <c:pt idx="268">
                  <c:v>462.90744781130002</c:v>
                </c:pt>
                <c:pt idx="269">
                  <c:v>462.83925486269999</c:v>
                </c:pt>
                <c:pt idx="270">
                  <c:v>462.48010172110003</c:v>
                </c:pt>
                <c:pt idx="271">
                  <c:v>462.28562192499999</c:v>
                </c:pt>
                <c:pt idx="272">
                  <c:v>461.96493514439999</c:v>
                </c:pt>
                <c:pt idx="273">
                  <c:v>461.95891188479999</c:v>
                </c:pt>
                <c:pt idx="274">
                  <c:v>461.75378568169998</c:v>
                </c:pt>
                <c:pt idx="275">
                  <c:v>461.60568938260002</c:v>
                </c:pt>
                <c:pt idx="276">
                  <c:v>461.16102772319999</c:v>
                </c:pt>
                <c:pt idx="277">
                  <c:v>461.09057615709997</c:v>
                </c:pt>
                <c:pt idx="278">
                  <c:v>460.86880693289999</c:v>
                </c:pt>
                <c:pt idx="279">
                  <c:v>460.73290279920002</c:v>
                </c:pt>
                <c:pt idx="280">
                  <c:v>460.07</c:v>
                </c:pt>
                <c:pt idx="281">
                  <c:v>460.01</c:v>
                </c:pt>
                <c:pt idx="282">
                  <c:v>459.89</c:v>
                </c:pt>
                <c:pt idx="283">
                  <c:v>459.88961535440001</c:v>
                </c:pt>
                <c:pt idx="284">
                  <c:v>459.52061785220002</c:v>
                </c:pt>
                <c:pt idx="285">
                  <c:v>458.99727245150001</c:v>
                </c:pt>
                <c:pt idx="286">
                  <c:v>458.70262090289998</c:v>
                </c:pt>
                <c:pt idx="287">
                  <c:v>458.54723510909997</c:v>
                </c:pt>
                <c:pt idx="288">
                  <c:v>458.42515947219999</c:v>
                </c:pt>
                <c:pt idx="289">
                  <c:v>458.42878716889999</c:v>
                </c:pt>
                <c:pt idx="290">
                  <c:v>458.2055558321</c:v>
                </c:pt>
                <c:pt idx="291">
                  <c:v>458.03812014840003</c:v>
                </c:pt>
                <c:pt idx="292">
                  <c:v>457.8399424488</c:v>
                </c:pt>
                <c:pt idx="293">
                  <c:v>457.83078338180002</c:v>
                </c:pt>
                <c:pt idx="294">
                  <c:v>457.81</c:v>
                </c:pt>
                <c:pt idx="295">
                  <c:v>457.55135840510002</c:v>
                </c:pt>
                <c:pt idx="296">
                  <c:v>456.6900484482</c:v>
                </c:pt>
                <c:pt idx="297">
                  <c:v>456.60256367099998</c:v>
                </c:pt>
                <c:pt idx="298">
                  <c:v>456.11388183050002</c:v>
                </c:pt>
                <c:pt idx="299">
                  <c:v>455.97</c:v>
                </c:pt>
                <c:pt idx="300">
                  <c:v>455.84481588509999</c:v>
                </c:pt>
                <c:pt idx="301">
                  <c:v>455.48677682800002</c:v>
                </c:pt>
                <c:pt idx="302">
                  <c:v>455.34696465169998</c:v>
                </c:pt>
                <c:pt idx="303">
                  <c:v>455.04168687089998</c:v>
                </c:pt>
                <c:pt idx="304">
                  <c:v>454.93281736070003</c:v>
                </c:pt>
                <c:pt idx="305">
                  <c:v>454.93130010509998</c:v>
                </c:pt>
                <c:pt idx="306">
                  <c:v>454.7100881197</c:v>
                </c:pt>
                <c:pt idx="307">
                  <c:v>454.52</c:v>
                </c:pt>
                <c:pt idx="308">
                  <c:v>454.36</c:v>
                </c:pt>
                <c:pt idx="309">
                  <c:v>454.32</c:v>
                </c:pt>
                <c:pt idx="310">
                  <c:v>454.28822715349997</c:v>
                </c:pt>
                <c:pt idx="311">
                  <c:v>454.14948526159998</c:v>
                </c:pt>
                <c:pt idx="312">
                  <c:v>453.74558729080002</c:v>
                </c:pt>
                <c:pt idx="313">
                  <c:v>453.63424893130002</c:v>
                </c:pt>
                <c:pt idx="314">
                  <c:v>453.39205826649999</c:v>
                </c:pt>
                <c:pt idx="315">
                  <c:v>453.36473937609998</c:v>
                </c:pt>
                <c:pt idx="316">
                  <c:v>452.90038604419999</c:v>
                </c:pt>
                <c:pt idx="317">
                  <c:v>452.61</c:v>
                </c:pt>
                <c:pt idx="318">
                  <c:v>452.60553664550002</c:v>
                </c:pt>
                <c:pt idx="319">
                  <c:v>452.57</c:v>
                </c:pt>
                <c:pt idx="320">
                  <c:v>452.52103023159998</c:v>
                </c:pt>
                <c:pt idx="321">
                  <c:v>451.97</c:v>
                </c:pt>
                <c:pt idx="322">
                  <c:v>451.96170475709999</c:v>
                </c:pt>
                <c:pt idx="323">
                  <c:v>451.67</c:v>
                </c:pt>
                <c:pt idx="324">
                  <c:v>451.65293844799999</c:v>
                </c:pt>
                <c:pt idx="325">
                  <c:v>451.59</c:v>
                </c:pt>
                <c:pt idx="326">
                  <c:v>451.27</c:v>
                </c:pt>
                <c:pt idx="327">
                  <c:v>451.17515782679999</c:v>
                </c:pt>
                <c:pt idx="328">
                  <c:v>450.96106212709998</c:v>
                </c:pt>
                <c:pt idx="329">
                  <c:v>450.91</c:v>
                </c:pt>
                <c:pt idx="330">
                  <c:v>450.82964112809998</c:v>
                </c:pt>
                <c:pt idx="331">
                  <c:v>450.4945800909</c:v>
                </c:pt>
                <c:pt idx="332">
                  <c:v>450.33</c:v>
                </c:pt>
                <c:pt idx="333">
                  <c:v>450.28</c:v>
                </c:pt>
                <c:pt idx="334">
                  <c:v>450.22387498199998</c:v>
                </c:pt>
                <c:pt idx="335">
                  <c:v>449.9525712272</c:v>
                </c:pt>
                <c:pt idx="336">
                  <c:v>449.81423142149998</c:v>
                </c:pt>
                <c:pt idx="337">
                  <c:v>449.3890611233</c:v>
                </c:pt>
                <c:pt idx="338">
                  <c:v>449.31628804659999</c:v>
                </c:pt>
                <c:pt idx="339">
                  <c:v>449.19537555469998</c:v>
                </c:pt>
                <c:pt idx="340">
                  <c:v>449.16</c:v>
                </c:pt>
                <c:pt idx="341">
                  <c:v>449.06</c:v>
                </c:pt>
                <c:pt idx="342">
                  <c:v>448.6</c:v>
                </c:pt>
                <c:pt idx="343">
                  <c:v>448.54</c:v>
                </c:pt>
                <c:pt idx="344">
                  <c:v>448.38</c:v>
                </c:pt>
                <c:pt idx="345">
                  <c:v>448.21946067149997</c:v>
                </c:pt>
                <c:pt idx="346">
                  <c:v>447.93412431489998</c:v>
                </c:pt>
                <c:pt idx="347">
                  <c:v>447.85426990019999</c:v>
                </c:pt>
                <c:pt idx="348">
                  <c:v>447.81</c:v>
                </c:pt>
                <c:pt idx="349">
                  <c:v>447.67402301470003</c:v>
                </c:pt>
                <c:pt idx="350">
                  <c:v>447.5987731184</c:v>
                </c:pt>
                <c:pt idx="351">
                  <c:v>447.54577797640002</c:v>
                </c:pt>
                <c:pt idx="352">
                  <c:v>447.34667548210001</c:v>
                </c:pt>
                <c:pt idx="353">
                  <c:v>447.21671325</c:v>
                </c:pt>
                <c:pt idx="354">
                  <c:v>447.15547366790003</c:v>
                </c:pt>
                <c:pt idx="355">
                  <c:v>447.00137435980002</c:v>
                </c:pt>
                <c:pt idx="356">
                  <c:v>446.97899999999998</c:v>
                </c:pt>
                <c:pt idx="357">
                  <c:v>446.97722015120002</c:v>
                </c:pt>
                <c:pt idx="358">
                  <c:v>446.96</c:v>
                </c:pt>
                <c:pt idx="359">
                  <c:v>446.96</c:v>
                </c:pt>
                <c:pt idx="360">
                  <c:v>446.96</c:v>
                </c:pt>
                <c:pt idx="361">
                  <c:v>446.95</c:v>
                </c:pt>
                <c:pt idx="362">
                  <c:v>446.95</c:v>
                </c:pt>
                <c:pt idx="363">
                  <c:v>446.95</c:v>
                </c:pt>
                <c:pt idx="364">
                  <c:v>446.94</c:v>
                </c:pt>
                <c:pt idx="365">
                  <c:v>446.93</c:v>
                </c:pt>
                <c:pt idx="366">
                  <c:v>446.93</c:v>
                </c:pt>
                <c:pt idx="367">
                  <c:v>446.92648665579998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536-4EEF-8E32-C25511367DFA}"/>
            </c:ext>
          </c:extLst>
        </c:ser>
        <c:ser>
          <c:idx val="5"/>
          <c:order val="1"/>
          <c:tx>
            <c:strRef>
              <c:f>Sommets!$C$1</c:f>
              <c:strCache>
                <c:ptCount val="1"/>
                <c:pt idx="0">
                  <c:v> Lidar 2018 </c:v>
                </c:pt>
              </c:strCache>
            </c:strRef>
          </c:tx>
          <c:spPr>
            <a:ln w="1270">
              <a:solidFill>
                <a:srgbClr val="BF900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Sommets!$C$2:$C$369</c:f>
              <c:numCache>
                <c:formatCode>_(* #,##0.00_);_(* \(#,##0.00\);_(* "-"??_);_(@_)</c:formatCode>
                <c:ptCount val="368"/>
                <c:pt idx="0">
                  <c:v>614.01175229572766</c:v>
                </c:pt>
                <c:pt idx="1">
                  <c:v>613.70039219050045</c:v>
                </c:pt>
                <c:pt idx="2">
                  <c:v>613.06412272497744</c:v>
                </c:pt>
                <c:pt idx="3">
                  <c:v>612.27</c:v>
                </c:pt>
                <c:pt idx="4">
                  <c:v>611.54973088506313</c:v>
                </c:pt>
                <c:pt idx="5">
                  <c:v>610.97094041855382</c:v>
                </c:pt>
                <c:pt idx="6">
                  <c:v>610.88004621769642</c:v>
                </c:pt>
                <c:pt idx="7">
                  <c:v>610.55753101292066</c:v>
                </c:pt>
                <c:pt idx="8">
                  <c:v>608.74963472310776</c:v>
                </c:pt>
                <c:pt idx="9">
                  <c:v>607.84499239165893</c:v>
                </c:pt>
                <c:pt idx="10">
                  <c:v>606.66433435950944</c:v>
                </c:pt>
                <c:pt idx="11">
                  <c:v>605.3646838954395</c:v>
                </c:pt>
                <c:pt idx="12">
                  <c:v>604.25599369012332</c:v>
                </c:pt>
                <c:pt idx="13">
                  <c:v>604.06404360837166</c:v>
                </c:pt>
                <c:pt idx="14">
                  <c:v>603.74205099899291</c:v>
                </c:pt>
                <c:pt idx="15">
                  <c:v>603.26539867953682</c:v>
                </c:pt>
                <c:pt idx="16">
                  <c:v>602.33546465799043</c:v>
                </c:pt>
                <c:pt idx="17">
                  <c:v>601.96554138785325</c:v>
                </c:pt>
                <c:pt idx="18">
                  <c:v>601.28203328885934</c:v>
                </c:pt>
                <c:pt idx="19">
                  <c:v>600.43109051586248</c:v>
                </c:pt>
                <c:pt idx="20">
                  <c:v>600.06073317097207</c:v>
                </c:pt>
                <c:pt idx="21">
                  <c:v>599.27492159109579</c:v>
                </c:pt>
                <c:pt idx="22">
                  <c:v>598.21655948961188</c:v>
                </c:pt>
                <c:pt idx="23">
                  <c:v>597.4094515719006</c:v>
                </c:pt>
                <c:pt idx="24">
                  <c:v>597.0744678631969</c:v>
                </c:pt>
                <c:pt idx="25">
                  <c:v>596.28921863707058</c:v>
                </c:pt>
                <c:pt idx="26">
                  <c:v>595.50738549996242</c:v>
                </c:pt>
                <c:pt idx="27">
                  <c:v>594.60161189643236</c:v>
                </c:pt>
                <c:pt idx="28">
                  <c:v>593.73656353462422</c:v>
                </c:pt>
                <c:pt idx="29">
                  <c:v>592.96773201642054</c:v>
                </c:pt>
                <c:pt idx="30">
                  <c:v>592.04460628972549</c:v>
                </c:pt>
                <c:pt idx="31">
                  <c:v>591.81870893068719</c:v>
                </c:pt>
                <c:pt idx="32">
                  <c:v>591.72111656766742</c:v>
                </c:pt>
                <c:pt idx="33">
                  <c:v>591.5114112952042</c:v>
                </c:pt>
                <c:pt idx="34">
                  <c:v>591.35479531285864</c:v>
                </c:pt>
                <c:pt idx="35">
                  <c:v>590.25755623179145</c:v>
                </c:pt>
                <c:pt idx="36">
                  <c:v>589.31598395179435</c:v>
                </c:pt>
                <c:pt idx="37">
                  <c:v>588.59581132041808</c:v>
                </c:pt>
                <c:pt idx="38">
                  <c:v>587.1849989330758</c:v>
                </c:pt>
                <c:pt idx="39">
                  <c:v>586.44176308962358</c:v>
                </c:pt>
                <c:pt idx="40">
                  <c:v>585.89112845312184</c:v>
                </c:pt>
                <c:pt idx="41">
                  <c:v>585.32000000000005</c:v>
                </c:pt>
                <c:pt idx="42">
                  <c:v>584.70994595101115</c:v>
                </c:pt>
                <c:pt idx="43">
                  <c:v>584.04603122328808</c:v>
                </c:pt>
                <c:pt idx="44">
                  <c:v>582.92443194267378</c:v>
                </c:pt>
                <c:pt idx="45">
                  <c:v>581.96135817404502</c:v>
                </c:pt>
                <c:pt idx="46">
                  <c:v>580.57702947097823</c:v>
                </c:pt>
                <c:pt idx="47">
                  <c:v>579.16463881657262</c:v>
                </c:pt>
                <c:pt idx="48">
                  <c:v>578.3096316030136</c:v>
                </c:pt>
                <c:pt idx="49">
                  <c:v>577.37026475307835</c:v>
                </c:pt>
                <c:pt idx="50">
                  <c:v>576.66855199065378</c:v>
                </c:pt>
                <c:pt idx="51">
                  <c:v>576.14</c:v>
                </c:pt>
                <c:pt idx="52">
                  <c:v>575.52205149949668</c:v>
                </c:pt>
                <c:pt idx="53">
                  <c:v>574.14046668479205</c:v>
                </c:pt>
                <c:pt idx="54">
                  <c:v>573.66329259477675</c:v>
                </c:pt>
                <c:pt idx="55">
                  <c:v>573.39361722428418</c:v>
                </c:pt>
                <c:pt idx="56">
                  <c:v>572.4154103825565</c:v>
                </c:pt>
                <c:pt idx="57">
                  <c:v>571.2980615770814</c:v>
                </c:pt>
                <c:pt idx="58">
                  <c:v>570.24936049555549</c:v>
                </c:pt>
                <c:pt idx="59">
                  <c:v>568.9863304399903</c:v>
                </c:pt>
                <c:pt idx="60">
                  <c:v>568.47703000351396</c:v>
                </c:pt>
                <c:pt idx="61">
                  <c:v>567.89041381720313</c:v>
                </c:pt>
                <c:pt idx="62">
                  <c:v>567.50502647085625</c:v>
                </c:pt>
                <c:pt idx="63">
                  <c:v>566.96738001224537</c:v>
                </c:pt>
                <c:pt idx="64">
                  <c:v>566.45874309555734</c:v>
                </c:pt>
                <c:pt idx="65">
                  <c:v>566.01057219324218</c:v>
                </c:pt>
                <c:pt idx="66">
                  <c:v>565.1324337360777</c:v>
                </c:pt>
                <c:pt idx="67">
                  <c:v>564.44174074688169</c:v>
                </c:pt>
                <c:pt idx="68">
                  <c:v>563.59881604746249</c:v>
                </c:pt>
                <c:pt idx="69">
                  <c:v>562.83879264774055</c:v>
                </c:pt>
                <c:pt idx="70">
                  <c:v>562.69048060471005</c:v>
                </c:pt>
                <c:pt idx="71">
                  <c:v>562.46383718663776</c:v>
                </c:pt>
                <c:pt idx="72">
                  <c:v>561.44621758137055</c:v>
                </c:pt>
                <c:pt idx="73">
                  <c:v>560.65386372852379</c:v>
                </c:pt>
                <c:pt idx="74">
                  <c:v>559.49527117186199</c:v>
                </c:pt>
                <c:pt idx="75">
                  <c:v>558.45378529261393</c:v>
                </c:pt>
                <c:pt idx="76">
                  <c:v>557.47699999999998</c:v>
                </c:pt>
                <c:pt idx="77">
                  <c:v>556.71536011422018</c:v>
                </c:pt>
                <c:pt idx="78">
                  <c:v>555.86214801648669</c:v>
                </c:pt>
                <c:pt idx="79">
                  <c:v>554.98654202432897</c:v>
                </c:pt>
                <c:pt idx="80">
                  <c:v>554.74932906429183</c:v>
                </c:pt>
                <c:pt idx="81">
                  <c:v>553.98772286183168</c:v>
                </c:pt>
                <c:pt idx="82">
                  <c:v>552.94903299818407</c:v>
                </c:pt>
                <c:pt idx="83">
                  <c:v>550.98185681540815</c:v>
                </c:pt>
                <c:pt idx="84">
                  <c:v>549.83655009605695</c:v>
                </c:pt>
                <c:pt idx="85">
                  <c:v>548.22397094644521</c:v>
                </c:pt>
                <c:pt idx="86">
                  <c:v>547.76824120024685</c:v>
                </c:pt>
                <c:pt idx="87">
                  <c:v>547.37554726504243</c:v>
                </c:pt>
                <c:pt idx="88">
                  <c:v>546.90247982552535</c:v>
                </c:pt>
                <c:pt idx="89">
                  <c:v>545.95051310600627</c:v>
                </c:pt>
                <c:pt idx="90">
                  <c:v>545.59113670725048</c:v>
                </c:pt>
                <c:pt idx="91">
                  <c:v>544.78211883617439</c:v>
                </c:pt>
                <c:pt idx="92">
                  <c:v>543.72589849306428</c:v>
                </c:pt>
                <c:pt idx="93">
                  <c:v>543.55597146569437</c:v>
                </c:pt>
                <c:pt idx="94">
                  <c:v>543.09614028027056</c:v>
                </c:pt>
                <c:pt idx="95">
                  <c:v>542.53818214423256</c:v>
                </c:pt>
                <c:pt idx="96">
                  <c:v>541.90077178189074</c:v>
                </c:pt>
                <c:pt idx="97">
                  <c:v>541.33879873682349</c:v>
                </c:pt>
                <c:pt idx="98">
                  <c:v>541.28316727531694</c:v>
                </c:pt>
                <c:pt idx="99">
                  <c:v>541.04984947176035</c:v>
                </c:pt>
                <c:pt idx="100">
                  <c:v>540.28986759931104</c:v>
                </c:pt>
                <c:pt idx="101">
                  <c:v>539.49172310949291</c:v>
                </c:pt>
                <c:pt idx="102">
                  <c:v>538.54901030734868</c:v>
                </c:pt>
                <c:pt idx="103">
                  <c:v>538.36276004778222</c:v>
                </c:pt>
                <c:pt idx="104">
                  <c:v>538.06563811365265</c:v>
                </c:pt>
                <c:pt idx="105">
                  <c:v>537.8378100223606</c:v>
                </c:pt>
                <c:pt idx="106">
                  <c:v>536.79798665473118</c:v>
                </c:pt>
                <c:pt idx="107">
                  <c:v>536.39720374810088</c:v>
                </c:pt>
                <c:pt idx="108">
                  <c:v>535.88856950038701</c:v>
                </c:pt>
                <c:pt idx="109">
                  <c:v>535.18426152318989</c:v>
                </c:pt>
                <c:pt idx="110">
                  <c:v>534.38625645872082</c:v>
                </c:pt>
                <c:pt idx="111">
                  <c:v>533.80632764726522</c:v>
                </c:pt>
                <c:pt idx="112">
                  <c:v>533.07276449841083</c:v>
                </c:pt>
                <c:pt idx="113">
                  <c:v>532.15898135534246</c:v>
                </c:pt>
                <c:pt idx="114">
                  <c:v>531.6799523005493</c:v>
                </c:pt>
                <c:pt idx="115">
                  <c:v>531.04295109726218</c:v>
                </c:pt>
                <c:pt idx="116">
                  <c:v>530.65515594280987</c:v>
                </c:pt>
                <c:pt idx="117">
                  <c:v>530.61592413289895</c:v>
                </c:pt>
                <c:pt idx="118">
                  <c:v>529.96</c:v>
                </c:pt>
                <c:pt idx="119">
                  <c:v>529.6874796287276</c:v>
                </c:pt>
                <c:pt idx="120">
                  <c:v>528.98614634498756</c:v>
                </c:pt>
                <c:pt idx="121">
                  <c:v>527.88091837691502</c:v>
                </c:pt>
                <c:pt idx="122">
                  <c:v>527.40295568505962</c:v>
                </c:pt>
                <c:pt idx="123">
                  <c:v>526.90870551511625</c:v>
                </c:pt>
                <c:pt idx="124">
                  <c:v>526.15503271249963</c:v>
                </c:pt>
                <c:pt idx="125">
                  <c:v>525.97644953429597</c:v>
                </c:pt>
                <c:pt idx="126">
                  <c:v>525.51733495112637</c:v>
                </c:pt>
                <c:pt idx="127">
                  <c:v>524.59449070356231</c:v>
                </c:pt>
                <c:pt idx="128">
                  <c:v>524.44851382949184</c:v>
                </c:pt>
                <c:pt idx="129">
                  <c:v>523.99370049431798</c:v>
                </c:pt>
                <c:pt idx="130">
                  <c:v>522.82081679139935</c:v>
                </c:pt>
                <c:pt idx="131">
                  <c:v>522.34713551973073</c:v>
                </c:pt>
                <c:pt idx="132">
                  <c:v>521.83085034646774</c:v>
                </c:pt>
                <c:pt idx="133">
                  <c:v>521.22750306655837</c:v>
                </c:pt>
                <c:pt idx="134">
                  <c:v>520.84847428756905</c:v>
                </c:pt>
                <c:pt idx="135">
                  <c:v>520.153800525973</c:v>
                </c:pt>
                <c:pt idx="136">
                  <c:v>517.05271030142671</c:v>
                </c:pt>
                <c:pt idx="137">
                  <c:v>516.55681817984578</c:v>
                </c:pt>
                <c:pt idx="138">
                  <c:v>515.98328771309696</c:v>
                </c:pt>
                <c:pt idx="139">
                  <c:v>515.31687558346096</c:v>
                </c:pt>
                <c:pt idx="140">
                  <c:v>514.50127638146159</c:v>
                </c:pt>
                <c:pt idx="141">
                  <c:v>513.93545573939332</c:v>
                </c:pt>
                <c:pt idx="142">
                  <c:v>513.76956137948662</c:v>
                </c:pt>
                <c:pt idx="143">
                  <c:v>513.16857374475273</c:v>
                </c:pt>
                <c:pt idx="144">
                  <c:v>512.34654199929957</c:v>
                </c:pt>
                <c:pt idx="145">
                  <c:v>511.65293649401366</c:v>
                </c:pt>
                <c:pt idx="146">
                  <c:v>511.29372146440869</c:v>
                </c:pt>
                <c:pt idx="147">
                  <c:v>511.02521145721624</c:v>
                </c:pt>
                <c:pt idx="148">
                  <c:v>510.51893572418925</c:v>
                </c:pt>
                <c:pt idx="149">
                  <c:v>510.05679336607886</c:v>
                </c:pt>
                <c:pt idx="150">
                  <c:v>509.7604739360205</c:v>
                </c:pt>
                <c:pt idx="151">
                  <c:v>509.45851209701897</c:v>
                </c:pt>
                <c:pt idx="152">
                  <c:v>509.13462692015418</c:v>
                </c:pt>
                <c:pt idx="153">
                  <c:v>508.65705015644318</c:v>
                </c:pt>
                <c:pt idx="154">
                  <c:v>508.25072667296484</c:v>
                </c:pt>
                <c:pt idx="155">
                  <c:v>508.1300304993249</c:v>
                </c:pt>
                <c:pt idx="156">
                  <c:v>507.72317261437837</c:v>
                </c:pt>
                <c:pt idx="157">
                  <c:v>507.37920665676376</c:v>
                </c:pt>
                <c:pt idx="158">
                  <c:v>507.15259467021218</c:v>
                </c:pt>
                <c:pt idx="159">
                  <c:v>506.19445973310138</c:v>
                </c:pt>
                <c:pt idx="160">
                  <c:v>504.7046876921118</c:v>
                </c:pt>
                <c:pt idx="161">
                  <c:v>503.87370093998538</c:v>
                </c:pt>
                <c:pt idx="162">
                  <c:v>503.24136939702782</c:v>
                </c:pt>
                <c:pt idx="163">
                  <c:v>502.73910203327603</c:v>
                </c:pt>
                <c:pt idx="164">
                  <c:v>502.45011887075151</c:v>
                </c:pt>
                <c:pt idx="165">
                  <c:v>501.87891740337608</c:v>
                </c:pt>
                <c:pt idx="166">
                  <c:v>501.15527766272157</c:v>
                </c:pt>
                <c:pt idx="167">
                  <c:v>500.80060299124779</c:v>
                </c:pt>
                <c:pt idx="168">
                  <c:v>500.23824062260798</c:v>
                </c:pt>
                <c:pt idx="169">
                  <c:v>500.01550185809589</c:v>
                </c:pt>
                <c:pt idx="170">
                  <c:v>499.52329323678657</c:v>
                </c:pt>
                <c:pt idx="171">
                  <c:v>499.14911822887888</c:v>
                </c:pt>
                <c:pt idx="172">
                  <c:v>498.43189002905808</c:v>
                </c:pt>
                <c:pt idx="173">
                  <c:v>497.998319034193</c:v>
                </c:pt>
                <c:pt idx="174">
                  <c:v>497.38074589942283</c:v>
                </c:pt>
                <c:pt idx="175">
                  <c:v>496.7135726613854</c:v>
                </c:pt>
                <c:pt idx="176">
                  <c:v>496.39345893342602</c:v>
                </c:pt>
                <c:pt idx="177">
                  <c:v>496.18601381948815</c:v>
                </c:pt>
                <c:pt idx="178">
                  <c:v>495.65541028107657</c:v>
                </c:pt>
                <c:pt idx="179">
                  <c:v>494.76679438998895</c:v>
                </c:pt>
                <c:pt idx="180">
                  <c:v>494.3273174547349</c:v>
                </c:pt>
                <c:pt idx="181">
                  <c:v>494.01962260067825</c:v>
                </c:pt>
                <c:pt idx="182">
                  <c:v>493.78222207465103</c:v>
                </c:pt>
                <c:pt idx="183">
                  <c:v>493.61882390718529</c:v>
                </c:pt>
                <c:pt idx="184">
                  <c:v>493.15668648895428</c:v>
                </c:pt>
                <c:pt idx="185">
                  <c:v>492.87400073186132</c:v>
                </c:pt>
                <c:pt idx="186">
                  <c:v>492.43717506642946</c:v>
                </c:pt>
                <c:pt idx="187">
                  <c:v>492.01163242939623</c:v>
                </c:pt>
                <c:pt idx="188">
                  <c:v>491.8</c:v>
                </c:pt>
                <c:pt idx="189">
                  <c:v>491.55416516859611</c:v>
                </c:pt>
                <c:pt idx="190">
                  <c:v>491.22446009600674</c:v>
                </c:pt>
                <c:pt idx="191">
                  <c:v>490.68419416407176</c:v>
                </c:pt>
                <c:pt idx="192">
                  <c:v>490.58983858786854</c:v>
                </c:pt>
                <c:pt idx="193">
                  <c:v>490.30170571607783</c:v>
                </c:pt>
                <c:pt idx="194">
                  <c:v>490.19</c:v>
                </c:pt>
                <c:pt idx="195">
                  <c:v>489.88658284770878</c:v>
                </c:pt>
                <c:pt idx="196">
                  <c:v>489.08583033864346</c:v>
                </c:pt>
                <c:pt idx="197">
                  <c:v>488.36376221367573</c:v>
                </c:pt>
                <c:pt idx="198">
                  <c:v>487.68898300764153</c:v>
                </c:pt>
                <c:pt idx="199">
                  <c:v>487.40608064316223</c:v>
                </c:pt>
                <c:pt idx="200">
                  <c:v>487.08260636464621</c:v>
                </c:pt>
                <c:pt idx="201">
                  <c:v>486.83969245252473</c:v>
                </c:pt>
                <c:pt idx="202">
                  <c:v>486.41166601941791</c:v>
                </c:pt>
                <c:pt idx="203">
                  <c:v>486.02012499086391</c:v>
                </c:pt>
                <c:pt idx="204">
                  <c:v>485.51641085507532</c:v>
                </c:pt>
                <c:pt idx="205">
                  <c:v>485.00442977735207</c:v>
                </c:pt>
                <c:pt idx="206">
                  <c:v>484.63</c:v>
                </c:pt>
                <c:pt idx="207">
                  <c:v>484.54658780165369</c:v>
                </c:pt>
                <c:pt idx="208">
                  <c:v>484.12699836947166</c:v>
                </c:pt>
                <c:pt idx="209">
                  <c:v>483.70663619705925</c:v>
                </c:pt>
                <c:pt idx="210">
                  <c:v>483.45827413880647</c:v>
                </c:pt>
                <c:pt idx="211">
                  <c:v>483.3</c:v>
                </c:pt>
                <c:pt idx="212">
                  <c:v>482.43431797924308</c:v>
                </c:pt>
                <c:pt idx="213">
                  <c:v>481.23925962753606</c:v>
                </c:pt>
                <c:pt idx="214">
                  <c:v>480.22986679464674</c:v>
                </c:pt>
                <c:pt idx="215">
                  <c:v>480.08264760334356</c:v>
                </c:pt>
                <c:pt idx="216">
                  <c:v>479.50097875122941</c:v>
                </c:pt>
                <c:pt idx="217">
                  <c:v>479.25315088668964</c:v>
                </c:pt>
                <c:pt idx="218">
                  <c:v>478.99273927265642</c:v>
                </c:pt>
                <c:pt idx="219">
                  <c:v>478.51520227624701</c:v>
                </c:pt>
                <c:pt idx="220">
                  <c:v>478.04828573412192</c:v>
                </c:pt>
                <c:pt idx="221">
                  <c:v>477.76195022025604</c:v>
                </c:pt>
                <c:pt idx="222">
                  <c:v>477.08194984886273</c:v>
                </c:pt>
                <c:pt idx="223">
                  <c:v>476.73099182946112</c:v>
                </c:pt>
                <c:pt idx="224">
                  <c:v>476.66564677544619</c:v>
                </c:pt>
                <c:pt idx="225">
                  <c:v>476.28122363721889</c:v>
                </c:pt>
                <c:pt idx="226">
                  <c:v>475.90689755327003</c:v>
                </c:pt>
                <c:pt idx="227">
                  <c:v>475.64495914640224</c:v>
                </c:pt>
                <c:pt idx="228">
                  <c:v>475.35108500752347</c:v>
                </c:pt>
                <c:pt idx="229">
                  <c:v>474.74681333795729</c:v>
                </c:pt>
                <c:pt idx="230">
                  <c:v>474.41085069004583</c:v>
                </c:pt>
                <c:pt idx="231">
                  <c:v>473.91647953325332</c:v>
                </c:pt>
                <c:pt idx="232">
                  <c:v>473.74200155215419</c:v>
                </c:pt>
                <c:pt idx="233">
                  <c:v>473.33307167231158</c:v>
                </c:pt>
                <c:pt idx="234">
                  <c:v>472.81159272350681</c:v>
                </c:pt>
                <c:pt idx="235">
                  <c:v>472.61067655131137</c:v>
                </c:pt>
                <c:pt idx="236">
                  <c:v>472.38763241690526</c:v>
                </c:pt>
                <c:pt idx="237">
                  <c:v>471.85982227922489</c:v>
                </c:pt>
                <c:pt idx="238">
                  <c:v>471.37388232049454</c:v>
                </c:pt>
                <c:pt idx="239">
                  <c:v>470.73</c:v>
                </c:pt>
                <c:pt idx="240">
                  <c:v>470.65218970459392</c:v>
                </c:pt>
                <c:pt idx="241">
                  <c:v>470.36429406831036</c:v>
                </c:pt>
                <c:pt idx="242">
                  <c:v>469.89061790297342</c:v>
                </c:pt>
                <c:pt idx="243">
                  <c:v>469.59159470149996</c:v>
                </c:pt>
                <c:pt idx="244">
                  <c:v>469.36337695829906</c:v>
                </c:pt>
                <c:pt idx="245">
                  <c:v>469.23836312725808</c:v>
                </c:pt>
                <c:pt idx="246">
                  <c:v>468.84545341529787</c:v>
                </c:pt>
                <c:pt idx="247">
                  <c:v>468.41505753396461</c:v>
                </c:pt>
                <c:pt idx="248">
                  <c:v>468.19793697693143</c:v>
                </c:pt>
                <c:pt idx="249">
                  <c:v>467.78853069795611</c:v>
                </c:pt>
                <c:pt idx="250">
                  <c:v>467.60943637327262</c:v>
                </c:pt>
                <c:pt idx="251">
                  <c:v>467.27442958321075</c:v>
                </c:pt>
                <c:pt idx="252">
                  <c:v>467.0834122111508</c:v>
                </c:pt>
                <c:pt idx="253">
                  <c:v>466.758586130087</c:v>
                </c:pt>
                <c:pt idx="254">
                  <c:v>466.47788140045185</c:v>
                </c:pt>
                <c:pt idx="255">
                  <c:v>466.32601853696008</c:v>
                </c:pt>
                <c:pt idx="256">
                  <c:v>465.92811599052845</c:v>
                </c:pt>
                <c:pt idx="257">
                  <c:v>465.47167042794041</c:v>
                </c:pt>
                <c:pt idx="258">
                  <c:v>465.1381855355441</c:v>
                </c:pt>
                <c:pt idx="259">
                  <c:v>465.1140040174941</c:v>
                </c:pt>
                <c:pt idx="260">
                  <c:v>464.80199552505155</c:v>
                </c:pt>
                <c:pt idx="261">
                  <c:v>464.37357778707275</c:v>
                </c:pt>
                <c:pt idx="262">
                  <c:v>464.01</c:v>
                </c:pt>
                <c:pt idx="263">
                  <c:v>463.95</c:v>
                </c:pt>
                <c:pt idx="264">
                  <c:v>463.93490931523172</c:v>
                </c:pt>
                <c:pt idx="265">
                  <c:v>463.63080911072825</c:v>
                </c:pt>
                <c:pt idx="266">
                  <c:v>463.42684842656831</c:v>
                </c:pt>
                <c:pt idx="267">
                  <c:v>463.10671250853079</c:v>
                </c:pt>
                <c:pt idx="268">
                  <c:v>462.84349252597019</c:v>
                </c:pt>
                <c:pt idx="269">
                  <c:v>462.69620473578368</c:v>
                </c:pt>
                <c:pt idx="270">
                  <c:v>462.53557792206783</c:v>
                </c:pt>
                <c:pt idx="271">
                  <c:v>462.29909789615567</c:v>
                </c:pt>
                <c:pt idx="272">
                  <c:v>462.01722472979878</c:v>
                </c:pt>
                <c:pt idx="273">
                  <c:v>461.86181577393495</c:v>
                </c:pt>
                <c:pt idx="274">
                  <c:v>461.72112221223171</c:v>
                </c:pt>
                <c:pt idx="275">
                  <c:v>461.18501432299422</c:v>
                </c:pt>
                <c:pt idx="276">
                  <c:v>461.1371016717664</c:v>
                </c:pt>
                <c:pt idx="277">
                  <c:v>461.00876068501657</c:v>
                </c:pt>
                <c:pt idx="278">
                  <c:v>460.83160198136568</c:v>
                </c:pt>
                <c:pt idx="279">
                  <c:v>460.5510074893761</c:v>
                </c:pt>
                <c:pt idx="280">
                  <c:v>460.09957780240535</c:v>
                </c:pt>
                <c:pt idx="281">
                  <c:v>459.95767960102717</c:v>
                </c:pt>
                <c:pt idx="282">
                  <c:v>459.93275417515946</c:v>
                </c:pt>
                <c:pt idx="283">
                  <c:v>459.90003929760684</c:v>
                </c:pt>
                <c:pt idx="284">
                  <c:v>459.43712119962964</c:v>
                </c:pt>
                <c:pt idx="285">
                  <c:v>459.03301210960768</c:v>
                </c:pt>
                <c:pt idx="286">
                  <c:v>458.9014941596709</c:v>
                </c:pt>
                <c:pt idx="287">
                  <c:v>458.50093212952254</c:v>
                </c:pt>
                <c:pt idx="288">
                  <c:v>458.48591240865801</c:v>
                </c:pt>
                <c:pt idx="289">
                  <c:v>458.33720393793226</c:v>
                </c:pt>
                <c:pt idx="290">
                  <c:v>458.02422063253761</c:v>
                </c:pt>
                <c:pt idx="291">
                  <c:v>457.85373025709845</c:v>
                </c:pt>
                <c:pt idx="292">
                  <c:v>457.76617885323031</c:v>
                </c:pt>
                <c:pt idx="293">
                  <c:v>457.75905056961415</c:v>
                </c:pt>
                <c:pt idx="294">
                  <c:v>457.4854076570075</c:v>
                </c:pt>
                <c:pt idx="295">
                  <c:v>457.23692407817589</c:v>
                </c:pt>
                <c:pt idx="296">
                  <c:v>456.78441223409982</c:v>
                </c:pt>
                <c:pt idx="297">
                  <c:v>456.48794997992866</c:v>
                </c:pt>
                <c:pt idx="298">
                  <c:v>456.11881040864614</c:v>
                </c:pt>
                <c:pt idx="299">
                  <c:v>455.9152675242326</c:v>
                </c:pt>
                <c:pt idx="300">
                  <c:v>455.75561911277748</c:v>
                </c:pt>
                <c:pt idx="301">
                  <c:v>455.60798834933621</c:v>
                </c:pt>
                <c:pt idx="302">
                  <c:v>455.20168769112558</c:v>
                </c:pt>
                <c:pt idx="303">
                  <c:v>455.02356896970059</c:v>
                </c:pt>
                <c:pt idx="304">
                  <c:v>454.81723228578892</c:v>
                </c:pt>
                <c:pt idx="305">
                  <c:v>454.81</c:v>
                </c:pt>
                <c:pt idx="306">
                  <c:v>454.69</c:v>
                </c:pt>
                <c:pt idx="307">
                  <c:v>454.41016953120231</c:v>
                </c:pt>
                <c:pt idx="308">
                  <c:v>454.39</c:v>
                </c:pt>
                <c:pt idx="309">
                  <c:v>454.21029684593128</c:v>
                </c:pt>
                <c:pt idx="310">
                  <c:v>454.19005669699203</c:v>
                </c:pt>
                <c:pt idx="311">
                  <c:v>454.16694622038227</c:v>
                </c:pt>
                <c:pt idx="312">
                  <c:v>453.8224915570205</c:v>
                </c:pt>
                <c:pt idx="313">
                  <c:v>453.63425392643381</c:v>
                </c:pt>
                <c:pt idx="314">
                  <c:v>453.41</c:v>
                </c:pt>
                <c:pt idx="315">
                  <c:v>453.30571228502311</c:v>
                </c:pt>
                <c:pt idx="316">
                  <c:v>452.96637475479531</c:v>
                </c:pt>
                <c:pt idx="317">
                  <c:v>452.63305794957085</c:v>
                </c:pt>
                <c:pt idx="318">
                  <c:v>452.39</c:v>
                </c:pt>
                <c:pt idx="319">
                  <c:v>452.38</c:v>
                </c:pt>
                <c:pt idx="320">
                  <c:v>452.37958018523358</c:v>
                </c:pt>
                <c:pt idx="321">
                  <c:v>452.1486146999888</c:v>
                </c:pt>
                <c:pt idx="322">
                  <c:v>451.97216055617235</c:v>
                </c:pt>
                <c:pt idx="323">
                  <c:v>451.64</c:v>
                </c:pt>
                <c:pt idx="324">
                  <c:v>451.64</c:v>
                </c:pt>
                <c:pt idx="325">
                  <c:v>451.63198694514818</c:v>
                </c:pt>
                <c:pt idx="326">
                  <c:v>451.47689796865814</c:v>
                </c:pt>
                <c:pt idx="327">
                  <c:v>451.21379827198069</c:v>
                </c:pt>
                <c:pt idx="328">
                  <c:v>450.95972616894403</c:v>
                </c:pt>
                <c:pt idx="329">
                  <c:v>450.80871263201868</c:v>
                </c:pt>
                <c:pt idx="330">
                  <c:v>450.72098151218</c:v>
                </c:pt>
                <c:pt idx="331">
                  <c:v>450.4606506981591</c:v>
                </c:pt>
                <c:pt idx="332">
                  <c:v>450.42574153536117</c:v>
                </c:pt>
                <c:pt idx="333">
                  <c:v>450.38</c:v>
                </c:pt>
                <c:pt idx="334">
                  <c:v>450.37</c:v>
                </c:pt>
                <c:pt idx="335">
                  <c:v>449.77092609719551</c:v>
                </c:pt>
                <c:pt idx="336">
                  <c:v>449.55371520296552</c:v>
                </c:pt>
                <c:pt idx="337">
                  <c:v>449.40461407880599</c:v>
                </c:pt>
                <c:pt idx="338">
                  <c:v>449.14227081691291</c:v>
                </c:pt>
                <c:pt idx="339">
                  <c:v>448.99</c:v>
                </c:pt>
                <c:pt idx="340">
                  <c:v>448.98</c:v>
                </c:pt>
                <c:pt idx="341">
                  <c:v>448.96686883211765</c:v>
                </c:pt>
                <c:pt idx="342">
                  <c:v>448.46707969695132</c:v>
                </c:pt>
                <c:pt idx="343">
                  <c:v>448.45023982895111</c:v>
                </c:pt>
                <c:pt idx="344">
                  <c:v>448.29860608768718</c:v>
                </c:pt>
                <c:pt idx="345">
                  <c:v>448.12640557934253</c:v>
                </c:pt>
                <c:pt idx="346">
                  <c:v>447.85982466075808</c:v>
                </c:pt>
                <c:pt idx="347">
                  <c:v>447.85</c:v>
                </c:pt>
                <c:pt idx="348">
                  <c:v>447.83914019377096</c:v>
                </c:pt>
                <c:pt idx="349">
                  <c:v>447.71090140594106</c:v>
                </c:pt>
                <c:pt idx="350">
                  <c:v>447.42338501032214</c:v>
                </c:pt>
                <c:pt idx="351">
                  <c:v>447.33075461123116</c:v>
                </c:pt>
                <c:pt idx="352">
                  <c:v>447.2</c:v>
                </c:pt>
                <c:pt idx="353">
                  <c:v>447.09896806425934</c:v>
                </c:pt>
                <c:pt idx="354">
                  <c:v>447.03091445639956</c:v>
                </c:pt>
                <c:pt idx="355">
                  <c:v>446.9056064305633</c:v>
                </c:pt>
                <c:pt idx="356">
                  <c:v>446.82</c:v>
                </c:pt>
                <c:pt idx="357">
                  <c:v>446.82</c:v>
                </c:pt>
                <c:pt idx="358">
                  <c:v>446.82</c:v>
                </c:pt>
                <c:pt idx="359">
                  <c:v>446.82</c:v>
                </c:pt>
                <c:pt idx="360">
                  <c:v>446.82</c:v>
                </c:pt>
                <c:pt idx="361">
                  <c:v>446.82</c:v>
                </c:pt>
                <c:pt idx="362">
                  <c:v>446.82</c:v>
                </c:pt>
                <c:pt idx="363">
                  <c:v>446.82</c:v>
                </c:pt>
                <c:pt idx="364">
                  <c:v>446.82</c:v>
                </c:pt>
                <c:pt idx="365">
                  <c:v>446.79691070926373</c:v>
                </c:pt>
                <c:pt idx="366">
                  <c:v>446.85636680079847</c:v>
                </c:pt>
                <c:pt idx="367">
                  <c:v>446.88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536-4EEF-8E32-C25511367DFA}"/>
            </c:ext>
          </c:extLst>
        </c:ser>
        <c:ser>
          <c:idx val="6"/>
          <c:order val="2"/>
          <c:tx>
            <c:strRef>
              <c:f>Sommets!$D$1</c:f>
              <c:strCache>
                <c:ptCount val="1"/>
                <c:pt idx="0">
                  <c:v> Topo terrestre 2001 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Sommets!$D$2:$D$369</c:f>
              <c:numCache>
                <c:formatCode>_(* #,##0.00_);_(* \(#,##0.00\);_(* "-"??_);_(@_)</c:formatCode>
                <c:ptCount val="368"/>
                <c:pt idx="167">
                  <c:v>500.34170968521784</c:v>
                </c:pt>
                <c:pt idx="168">
                  <c:v>499.70488258009215</c:v>
                </c:pt>
                <c:pt idx="169">
                  <c:v>498.42154609539932</c:v>
                </c:pt>
                <c:pt idx="170">
                  <c:v>498.36059520872573</c:v>
                </c:pt>
                <c:pt idx="171">
                  <c:v>498.15575925192911</c:v>
                </c:pt>
                <c:pt idx="172">
                  <c:v>497.67987263608217</c:v>
                </c:pt>
                <c:pt idx="173">
                  <c:v>497.21392262844745</c:v>
                </c:pt>
                <c:pt idx="174">
                  <c:v>496.7768293331643</c:v>
                </c:pt>
                <c:pt idx="175">
                  <c:v>496.35065283086487</c:v>
                </c:pt>
                <c:pt idx="176">
                  <c:v>495.92769263492653</c:v>
                </c:pt>
                <c:pt idx="177">
                  <c:v>495.46223922513707</c:v>
                </c:pt>
                <c:pt idx="178">
                  <c:v>494.94212337884954</c:v>
                </c:pt>
                <c:pt idx="179">
                  <c:v>494.41951772265099</c:v>
                </c:pt>
                <c:pt idx="180">
                  <c:v>494.08345248105456</c:v>
                </c:pt>
                <c:pt idx="181">
                  <c:v>493.72942130560398</c:v>
                </c:pt>
                <c:pt idx="182">
                  <c:v>493.54515288876456</c:v>
                </c:pt>
                <c:pt idx="183">
                  <c:v>493.30572453561382</c:v>
                </c:pt>
                <c:pt idx="184">
                  <c:v>492.51306669106884</c:v>
                </c:pt>
                <c:pt idx="185">
                  <c:v>492.44348116262069</c:v>
                </c:pt>
                <c:pt idx="186">
                  <c:v>492.18695115023957</c:v>
                </c:pt>
                <c:pt idx="187">
                  <c:v>491.83888008963066</c:v>
                </c:pt>
                <c:pt idx="188">
                  <c:v>491.60358143252427</c:v>
                </c:pt>
                <c:pt idx="189">
                  <c:v>491.09931843572838</c:v>
                </c:pt>
                <c:pt idx="190">
                  <c:v>490.66738365512242</c:v>
                </c:pt>
                <c:pt idx="191">
                  <c:v>490.25517014282394</c:v>
                </c:pt>
                <c:pt idx="192">
                  <c:v>490.28679021725458</c:v>
                </c:pt>
                <c:pt idx="193">
                  <c:v>490.15702937161376</c:v>
                </c:pt>
                <c:pt idx="194">
                  <c:v>490.24234881308212</c:v>
                </c:pt>
                <c:pt idx="195">
                  <c:v>488.09926513037726</c:v>
                </c:pt>
                <c:pt idx="196">
                  <c:v>488.04740117536272</c:v>
                </c:pt>
                <c:pt idx="197">
                  <c:v>487.9258489592815</c:v>
                </c:pt>
                <c:pt idx="198">
                  <c:v>487.26881131539142</c:v>
                </c:pt>
                <c:pt idx="199">
                  <c:v>486.43936176359523</c:v>
                </c:pt>
                <c:pt idx="200">
                  <c:v>486.31332632240634</c:v>
                </c:pt>
                <c:pt idx="201">
                  <c:v>486.17363019436289</c:v>
                </c:pt>
                <c:pt idx="202">
                  <c:v>485.91509632445621</c:v>
                </c:pt>
                <c:pt idx="203">
                  <c:v>485.68606709458601</c:v>
                </c:pt>
                <c:pt idx="204">
                  <c:v>485.31986170532736</c:v>
                </c:pt>
                <c:pt idx="205">
                  <c:v>484.68722320937121</c:v>
                </c:pt>
                <c:pt idx="206">
                  <c:v>483.95242337820923</c:v>
                </c:pt>
                <c:pt idx="207">
                  <c:v>484.29709740375074</c:v>
                </c:pt>
                <c:pt idx="208">
                  <c:v>483.94422436534603</c:v>
                </c:pt>
                <c:pt idx="209">
                  <c:v>483.45736251543212</c:v>
                </c:pt>
                <c:pt idx="210">
                  <c:v>482.95413830892142</c:v>
                </c:pt>
                <c:pt idx="211">
                  <c:v>482.79328344067181</c:v>
                </c:pt>
                <c:pt idx="212">
                  <c:v>482.00912869204302</c:v>
                </c:pt>
                <c:pt idx="213">
                  <c:v>481.46617193255003</c:v>
                </c:pt>
                <c:pt idx="214">
                  <c:v>479.81245201122476</c:v>
                </c:pt>
                <c:pt idx="215">
                  <c:v>479.60683359293154</c:v>
                </c:pt>
                <c:pt idx="216">
                  <c:v>478.99432335282097</c:v>
                </c:pt>
                <c:pt idx="217">
                  <c:v>478.84512355392815</c:v>
                </c:pt>
                <c:pt idx="218">
                  <c:v>478.74842294025592</c:v>
                </c:pt>
                <c:pt idx="219">
                  <c:v>477.96859172307546</c:v>
                </c:pt>
                <c:pt idx="220">
                  <c:v>477.48495308970115</c:v>
                </c:pt>
                <c:pt idx="221">
                  <c:v>477.29412875201888</c:v>
                </c:pt>
                <c:pt idx="222">
                  <c:v>477.00392694726963</c:v>
                </c:pt>
                <c:pt idx="223">
                  <c:v>476.73537811145201</c:v>
                </c:pt>
                <c:pt idx="224">
                  <c:v>476.4707946726457</c:v>
                </c:pt>
                <c:pt idx="225">
                  <c:v>475.96127484091022</c:v>
                </c:pt>
                <c:pt idx="226">
                  <c:v>475.37852659658358</c:v>
                </c:pt>
                <c:pt idx="227">
                  <c:v>475.27090067860996</c:v>
                </c:pt>
                <c:pt idx="228">
                  <c:v>474.97879320166652</c:v>
                </c:pt>
                <c:pt idx="229">
                  <c:v>474.60227969247103</c:v>
                </c:pt>
                <c:pt idx="230">
                  <c:v>474.16404409657167</c:v>
                </c:pt>
                <c:pt idx="231">
                  <c:v>473.7917628056129</c:v>
                </c:pt>
                <c:pt idx="232">
                  <c:v>473.39327476969225</c:v>
                </c:pt>
                <c:pt idx="233">
                  <c:v>472.96678130868537</c:v>
                </c:pt>
                <c:pt idx="234">
                  <c:v>472.58246963246597</c:v>
                </c:pt>
                <c:pt idx="235">
                  <c:v>472.34332226218157</c:v>
                </c:pt>
                <c:pt idx="236">
                  <c:v>472.09113671160122</c:v>
                </c:pt>
                <c:pt idx="237">
                  <c:v>471.76229737766346</c:v>
                </c:pt>
                <c:pt idx="238">
                  <c:v>471.12697824565186</c:v>
                </c:pt>
                <c:pt idx="239">
                  <c:v>469.89961355114633</c:v>
                </c:pt>
                <c:pt idx="240">
                  <c:v>470.47110585113569</c:v>
                </c:pt>
                <c:pt idx="241">
                  <c:v>470.13319392130535</c:v>
                </c:pt>
                <c:pt idx="242">
                  <c:v>469.55330838553971</c:v>
                </c:pt>
                <c:pt idx="243">
                  <c:v>469.1156222010523</c:v>
                </c:pt>
                <c:pt idx="244">
                  <c:v>468.77909490089047</c:v>
                </c:pt>
                <c:pt idx="245">
                  <c:v>468.97768369499261</c:v>
                </c:pt>
                <c:pt idx="246">
                  <c:v>468.62011571224622</c:v>
                </c:pt>
                <c:pt idx="247">
                  <c:v>468.08137867985283</c:v>
                </c:pt>
                <c:pt idx="248">
                  <c:v>467.78632635294707</c:v>
                </c:pt>
                <c:pt idx="249">
                  <c:v>467.54276915635518</c:v>
                </c:pt>
                <c:pt idx="250">
                  <c:v>467.36277597084683</c:v>
                </c:pt>
                <c:pt idx="251">
                  <c:v>466.97665987499892</c:v>
                </c:pt>
                <c:pt idx="252">
                  <c:v>466.69676752794993</c:v>
                </c:pt>
                <c:pt idx="253">
                  <c:v>466.4287879230115</c:v>
                </c:pt>
                <c:pt idx="254">
                  <c:v>465.95300109833858</c:v>
                </c:pt>
                <c:pt idx="255">
                  <c:v>466.07346295430642</c:v>
                </c:pt>
                <c:pt idx="256">
                  <c:v>465.85421481905337</c:v>
                </c:pt>
                <c:pt idx="257">
                  <c:v>465.37775925209047</c:v>
                </c:pt>
                <c:pt idx="258">
                  <c:v>464.86020589849301</c:v>
                </c:pt>
                <c:pt idx="259">
                  <c:v>464.85071717130307</c:v>
                </c:pt>
                <c:pt idx="260">
                  <c:v>464.64459900749807</c:v>
                </c:pt>
                <c:pt idx="261">
                  <c:v>464.43391230767662</c:v>
                </c:pt>
                <c:pt idx="262">
                  <c:v>464.03980189941933</c:v>
                </c:pt>
                <c:pt idx="263">
                  <c:v>463.89906608952612</c:v>
                </c:pt>
                <c:pt idx="264">
                  <c:v>463.79161084615748</c:v>
                </c:pt>
                <c:pt idx="265">
                  <c:v>463.4917631994536</c:v>
                </c:pt>
                <c:pt idx="266">
                  <c:v>463.23700462236684</c:v>
                </c:pt>
                <c:pt idx="267">
                  <c:v>462.7256300732646</c:v>
                </c:pt>
                <c:pt idx="268">
                  <c:v>462.55931366405963</c:v>
                </c:pt>
                <c:pt idx="269">
                  <c:v>462.4308999622836</c:v>
                </c:pt>
                <c:pt idx="270">
                  <c:v>462.22243135517505</c:v>
                </c:pt>
                <c:pt idx="271">
                  <c:v>462.04468510179453</c:v>
                </c:pt>
                <c:pt idx="272">
                  <c:v>461.40426502862033</c:v>
                </c:pt>
                <c:pt idx="273">
                  <c:v>461.21423231618445</c:v>
                </c:pt>
                <c:pt idx="274">
                  <c:v>461.13994104697065</c:v>
                </c:pt>
                <c:pt idx="275">
                  <c:v>461.01814330600604</c:v>
                </c:pt>
                <c:pt idx="276">
                  <c:v>460.88498237331538</c:v>
                </c:pt>
                <c:pt idx="277">
                  <c:v>460.76928165034229</c:v>
                </c:pt>
                <c:pt idx="278">
                  <c:v>460.64726591717289</c:v>
                </c:pt>
                <c:pt idx="279">
                  <c:v>460.37716695488524</c:v>
                </c:pt>
                <c:pt idx="280">
                  <c:v>459.7115941496005</c:v>
                </c:pt>
                <c:pt idx="281">
                  <c:v>459.17588153590583</c:v>
                </c:pt>
                <c:pt idx="282">
                  <c:v>459.81287827911171</c:v>
                </c:pt>
                <c:pt idx="283">
                  <c:v>459.82585698289432</c:v>
                </c:pt>
                <c:pt idx="284">
                  <c:v>458.98228487525478</c:v>
                </c:pt>
                <c:pt idx="285">
                  <c:v>458.77326702910244</c:v>
                </c:pt>
                <c:pt idx="286">
                  <c:v>458.65760151402526</c:v>
                </c:pt>
                <c:pt idx="287">
                  <c:v>457.97558596869044</c:v>
                </c:pt>
                <c:pt idx="288">
                  <c:v>458.28667014921695</c:v>
                </c:pt>
                <c:pt idx="289">
                  <c:v>457.97644351611194</c:v>
                </c:pt>
                <c:pt idx="290">
                  <c:v>457.6666065857919</c:v>
                </c:pt>
                <c:pt idx="291">
                  <c:v>457.50832337922941</c:v>
                </c:pt>
                <c:pt idx="292">
                  <c:v>457.45450304156134</c:v>
                </c:pt>
                <c:pt idx="293">
                  <c:v>457.09741378685436</c:v>
                </c:pt>
                <c:pt idx="294">
                  <c:v>457.56711385762378</c:v>
                </c:pt>
                <c:pt idx="295">
                  <c:v>456.85699881901593</c:v>
                </c:pt>
                <c:pt idx="296">
                  <c:v>456.0272586801878</c:v>
                </c:pt>
                <c:pt idx="297">
                  <c:v>456.31313292410437</c:v>
                </c:pt>
                <c:pt idx="298">
                  <c:v>456.02951446231344</c:v>
                </c:pt>
                <c:pt idx="299">
                  <c:v>455.73220087158728</c:v>
                </c:pt>
                <c:pt idx="300">
                  <c:v>455.30685377663195</c:v>
                </c:pt>
                <c:pt idx="301">
                  <c:v>455.07142511086192</c:v>
                </c:pt>
                <c:pt idx="302">
                  <c:v>454.90732214486837</c:v>
                </c:pt>
                <c:pt idx="303">
                  <c:v>454.74104195841954</c:v>
                </c:pt>
                <c:pt idx="304">
                  <c:v>454.80678413808903</c:v>
                </c:pt>
                <c:pt idx="305">
                  <c:v>454.64818943698555</c:v>
                </c:pt>
                <c:pt idx="306">
                  <c:v>454.47831245745431</c:v>
                </c:pt>
                <c:pt idx="307">
                  <c:v>454.20565556313738</c:v>
                </c:pt>
                <c:pt idx="308">
                  <c:v>453.72582140625468</c:v>
                </c:pt>
                <c:pt idx="309">
                  <c:v>453.48599352924089</c:v>
                </c:pt>
                <c:pt idx="310">
                  <c:v>453.70592602211065</c:v>
                </c:pt>
                <c:pt idx="311">
                  <c:v>453.9831483845087</c:v>
                </c:pt>
                <c:pt idx="312">
                  <c:v>453.78949381572329</c:v>
                </c:pt>
                <c:pt idx="313">
                  <c:v>453.41463916319714</c:v>
                </c:pt>
                <c:pt idx="314">
                  <c:v>453.25267630983598</c:v>
                </c:pt>
                <c:pt idx="315">
                  <c:v>453.24035233447268</c:v>
                </c:pt>
                <c:pt idx="316">
                  <c:v>452.87423632684619</c:v>
                </c:pt>
                <c:pt idx="317">
                  <c:v>452.69</c:v>
                </c:pt>
                <c:pt idx="318">
                  <c:v>452.69</c:v>
                </c:pt>
                <c:pt idx="319">
                  <c:v>452.32144475170264</c:v>
                </c:pt>
                <c:pt idx="320">
                  <c:v>452.26674523750063</c:v>
                </c:pt>
                <c:pt idx="321">
                  <c:v>451.69913330239768</c:v>
                </c:pt>
                <c:pt idx="322">
                  <c:v>451.87352465243362</c:v>
                </c:pt>
                <c:pt idx="323">
                  <c:v>451.92068952110071</c:v>
                </c:pt>
                <c:pt idx="324">
                  <c:v>451.37105967368711</c:v>
                </c:pt>
                <c:pt idx="325">
                  <c:v>451.29088757948261</c:v>
                </c:pt>
                <c:pt idx="326">
                  <c:v>451.32171771671807</c:v>
                </c:pt>
                <c:pt idx="327">
                  <c:v>451.16984186717741</c:v>
                </c:pt>
                <c:pt idx="328">
                  <c:v>450.78059826976261</c:v>
                </c:pt>
                <c:pt idx="329">
                  <c:v>450.60756268367356</c:v>
                </c:pt>
                <c:pt idx="330">
                  <c:v>450.4720637435467</c:v>
                </c:pt>
                <c:pt idx="331">
                  <c:v>450.30565253677361</c:v>
                </c:pt>
                <c:pt idx="332">
                  <c:v>450.12781904458387</c:v>
                </c:pt>
                <c:pt idx="333">
                  <c:v>450.1792178123365</c:v>
                </c:pt>
                <c:pt idx="334">
                  <c:v>450.33511886499747</c:v>
                </c:pt>
                <c:pt idx="335">
                  <c:v>450.21694148809377</c:v>
                </c:pt>
                <c:pt idx="336">
                  <c:v>450.03697928066936</c:v>
                </c:pt>
                <c:pt idx="337">
                  <c:v>449.39771011812593</c:v>
                </c:pt>
                <c:pt idx="338">
                  <c:v>448.97590096939047</c:v>
                </c:pt>
                <c:pt idx="339">
                  <c:v>448.76675105329673</c:v>
                </c:pt>
                <c:pt idx="340">
                  <c:v>448.81489478683073</c:v>
                </c:pt>
                <c:pt idx="341">
                  <c:v>448.73915685269458</c:v>
                </c:pt>
                <c:pt idx="342">
                  <c:v>448.59900396287719</c:v>
                </c:pt>
                <c:pt idx="343">
                  <c:v>448.46094562736306</c:v>
                </c:pt>
                <c:pt idx="344">
                  <c:v>448.15320257712028</c:v>
                </c:pt>
                <c:pt idx="345">
                  <c:v>448.19795564779059</c:v>
                </c:pt>
                <c:pt idx="346">
                  <c:v>447.07155801058514</c:v>
                </c:pt>
                <c:pt idx="347">
                  <c:v>447.29194734347834</c:v>
                </c:pt>
                <c:pt idx="348">
                  <c:v>447.63510415884963</c:v>
                </c:pt>
                <c:pt idx="349">
                  <c:v>447.53739470561209</c:v>
                </c:pt>
                <c:pt idx="350">
                  <c:v>447.43093912349889</c:v>
                </c:pt>
                <c:pt idx="351">
                  <c:v>447.32539832464204</c:v>
                </c:pt>
                <c:pt idx="352">
                  <c:v>447.20737194016846</c:v>
                </c:pt>
                <c:pt idx="353">
                  <c:v>447.01244406086357</c:v>
                </c:pt>
                <c:pt idx="354">
                  <c:v>446.89615180530421</c:v>
                </c:pt>
                <c:pt idx="355">
                  <c:v>446.60623842641002</c:v>
                </c:pt>
                <c:pt idx="356">
                  <c:v>446.57078932031203</c:v>
                </c:pt>
                <c:pt idx="357">
                  <c:v>446.5130831423885</c:v>
                </c:pt>
                <c:pt idx="358">
                  <c:v>446.45558388041712</c:v>
                </c:pt>
                <c:pt idx="359">
                  <c:v>446.42465275842454</c:v>
                </c:pt>
                <c:pt idx="360">
                  <c:v>446.40414289665199</c:v>
                </c:pt>
                <c:pt idx="361">
                  <c:v>446.38829139980407</c:v>
                </c:pt>
                <c:pt idx="362">
                  <c:v>446.38212510902372</c:v>
                </c:pt>
                <c:pt idx="363">
                  <c:v>446.32901963529969</c:v>
                </c:pt>
                <c:pt idx="364">
                  <c:v>446.26401320007108</c:v>
                </c:pt>
                <c:pt idx="365">
                  <c:v>446.35910829142853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536-4EEF-8E32-C25511367DFA}"/>
            </c:ext>
          </c:extLst>
        </c:ser>
        <c:ser>
          <c:idx val="7"/>
          <c:order val="3"/>
          <c:tx>
            <c:strRef>
              <c:f>Sommets!$E$1</c:f>
              <c:strCache>
                <c:ptCount val="1"/>
                <c:pt idx="0">
                  <c:v> Topo terrestre 2020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Sommets!$E$2:$E$369</c:f>
              <c:numCache>
                <c:formatCode>_(* #,##0.00_);_(* \(#,##0.00\);_(* "-"??_);_(@_)</c:formatCode>
                <c:ptCount val="368"/>
                <c:pt idx="157">
                  <c:v>507.26887702570281</c:v>
                </c:pt>
                <c:pt idx="158">
                  <c:v>507.04270403810608</c:v>
                </c:pt>
                <c:pt idx="159">
                  <c:v>507.02101980791684</c:v>
                </c:pt>
                <c:pt idx="160">
                  <c:v>504.48640210683442</c:v>
                </c:pt>
                <c:pt idx="161">
                  <c:v>503.47782191876536</c:v>
                </c:pt>
                <c:pt idx="162">
                  <c:v>502.88284164160365</c:v>
                </c:pt>
                <c:pt idx="163">
                  <c:v>502.17967944339119</c:v>
                </c:pt>
                <c:pt idx="164">
                  <c:v>502.2088768125617</c:v>
                </c:pt>
                <c:pt idx="165">
                  <c:v>501.27480110040744</c:v>
                </c:pt>
                <c:pt idx="166">
                  <c:v>500.79443812096906</c:v>
                </c:pt>
                <c:pt idx="167">
                  <c:v>500.17189725744424</c:v>
                </c:pt>
                <c:pt idx="168">
                  <c:v>500.14286100391143</c:v>
                </c:pt>
                <c:pt idx="169">
                  <c:v>499.90594422444121</c:v>
                </c:pt>
                <c:pt idx="170">
                  <c:v>498.36886982215532</c:v>
                </c:pt>
                <c:pt idx="171">
                  <c:v>498.79790496678089</c:v>
                </c:pt>
                <c:pt idx="172">
                  <c:v>498.13488785489812</c:v>
                </c:pt>
                <c:pt idx="173">
                  <c:v>497.42255571678817</c:v>
                </c:pt>
                <c:pt idx="174">
                  <c:v>496.7045083289006</c:v>
                </c:pt>
                <c:pt idx="175">
                  <c:v>496.45529114901478</c:v>
                </c:pt>
                <c:pt idx="176">
                  <c:v>495.9856565844388</c:v>
                </c:pt>
                <c:pt idx="177">
                  <c:v>495.45258721018047</c:v>
                </c:pt>
                <c:pt idx="178">
                  <c:v>495.15690707754879</c:v>
                </c:pt>
                <c:pt idx="179">
                  <c:v>494.16003163259262</c:v>
                </c:pt>
                <c:pt idx="180">
                  <c:v>493.99560499136368</c:v>
                </c:pt>
                <c:pt idx="181">
                  <c:v>493.72424361701906</c:v>
                </c:pt>
                <c:pt idx="182">
                  <c:v>493.10938060356386</c:v>
                </c:pt>
                <c:pt idx="183">
                  <c:v>493.28156880712118</c:v>
                </c:pt>
                <c:pt idx="184">
                  <c:v>492.88317624448081</c:v>
                </c:pt>
                <c:pt idx="185">
                  <c:v>492.46823511826386</c:v>
                </c:pt>
                <c:pt idx="186">
                  <c:v>492.14706994913371</c:v>
                </c:pt>
                <c:pt idx="187">
                  <c:v>491.7118349626474</c:v>
                </c:pt>
                <c:pt idx="188">
                  <c:v>491.41357460386723</c:v>
                </c:pt>
                <c:pt idx="189">
                  <c:v>491.27632040591465</c:v>
                </c:pt>
                <c:pt idx="190">
                  <c:v>491.00319279420927</c:v>
                </c:pt>
                <c:pt idx="191">
                  <c:v>490.52090207005386</c:v>
                </c:pt>
                <c:pt idx="192">
                  <c:v>490.14644182860997</c:v>
                </c:pt>
                <c:pt idx="193">
                  <c:v>490.20717557609885</c:v>
                </c:pt>
                <c:pt idx="194">
                  <c:v>490.13839420877736</c:v>
                </c:pt>
                <c:pt idx="195">
                  <c:v>490.03118508267312</c:v>
                </c:pt>
                <c:pt idx="196">
                  <c:v>489.01226231688588</c:v>
                </c:pt>
                <c:pt idx="197">
                  <c:v>487.95060792805856</c:v>
                </c:pt>
                <c:pt idx="210">
                  <c:v>482.91500000000002</c:v>
                </c:pt>
                <c:pt idx="211">
                  <c:v>482.73700000000002</c:v>
                </c:pt>
                <c:pt idx="212">
                  <c:v>483.02499999999998</c:v>
                </c:pt>
                <c:pt idx="213">
                  <c:v>483.20600000000002</c:v>
                </c:pt>
                <c:pt idx="214">
                  <c:v>479.827</c:v>
                </c:pt>
                <c:pt idx="215">
                  <c:v>479.96899999999999</c:v>
                </c:pt>
                <c:pt idx="216">
                  <c:v>479.39800000000002</c:v>
                </c:pt>
                <c:pt idx="263" formatCode="0.00">
                  <c:v>463.26260110355389</c:v>
                </c:pt>
                <c:pt idx="264" formatCode="0.00">
                  <c:v>463.41374180653793</c:v>
                </c:pt>
                <c:pt idx="265" formatCode="0.00">
                  <c:v>463.3209420780567</c:v>
                </c:pt>
                <c:pt idx="275">
                  <c:v>460.68763254924346</c:v>
                </c:pt>
                <c:pt idx="276">
                  <c:v>460.77635690595957</c:v>
                </c:pt>
                <c:pt idx="277">
                  <c:v>460.63554621077327</c:v>
                </c:pt>
                <c:pt idx="278">
                  <c:v>460.52699070243551</c:v>
                </c:pt>
                <c:pt idx="279">
                  <c:v>460.02855323285758</c:v>
                </c:pt>
                <c:pt idx="280">
                  <c:v>459.58319191894833</c:v>
                </c:pt>
                <c:pt idx="281">
                  <c:v>459.50731552029413</c:v>
                </c:pt>
                <c:pt idx="282">
                  <c:v>459.72667284214236</c:v>
                </c:pt>
                <c:pt idx="283">
                  <c:v>459.71953121305302</c:v>
                </c:pt>
                <c:pt idx="284">
                  <c:v>459.03337745410056</c:v>
                </c:pt>
                <c:pt idx="285">
                  <c:v>458.69040635012482</c:v>
                </c:pt>
                <c:pt idx="293">
                  <c:v>456.72393708178845</c:v>
                </c:pt>
                <c:pt idx="294">
                  <c:v>457.3770430410255</c:v>
                </c:pt>
                <c:pt idx="295">
                  <c:v>457.30546444216782</c:v>
                </c:pt>
                <c:pt idx="296">
                  <c:v>455.97028368347509</c:v>
                </c:pt>
                <c:pt idx="320">
                  <c:v>451.98178685359818</c:v>
                </c:pt>
                <c:pt idx="321">
                  <c:v>452.32000874471311</c:v>
                </c:pt>
                <c:pt idx="322">
                  <c:v>451.6192772606525</c:v>
                </c:pt>
                <c:pt idx="323">
                  <c:v>451.55661304896967</c:v>
                </c:pt>
                <c:pt idx="324">
                  <c:v>451.41349316522428</c:v>
                </c:pt>
                <c:pt idx="325">
                  <c:v>451.17903173367972</c:v>
                </c:pt>
                <c:pt idx="352">
                  <c:v>447.04514497953397</c:v>
                </c:pt>
                <c:pt idx="353">
                  <c:v>446.96569855975321</c:v>
                </c:pt>
                <c:pt idx="354">
                  <c:v>446.89472443795506</c:v>
                </c:pt>
                <c:pt idx="355">
                  <c:v>446.78340853368854</c:v>
                </c:pt>
                <c:pt idx="356">
                  <c:v>446.65335666930065</c:v>
                </c:pt>
                <c:pt idx="357">
                  <c:v>446.43402617912454</c:v>
                </c:pt>
                <c:pt idx="358">
                  <c:v>446.28362214016005</c:v>
                </c:pt>
                <c:pt idx="359">
                  <c:v>446.2471685592119</c:v>
                </c:pt>
                <c:pt idx="360">
                  <c:v>446.27554694233419</c:v>
                </c:pt>
                <c:pt idx="361">
                  <c:v>446.30365438723931</c:v>
                </c:pt>
                <c:pt idx="362">
                  <c:v>446.30844500981999</c:v>
                </c:pt>
                <c:pt idx="363">
                  <c:v>446.29591102530321</c:v>
                </c:pt>
                <c:pt idx="364">
                  <c:v>446.28210918822356</c:v>
                </c:pt>
                <c:pt idx="365">
                  <c:v>446.29030460209373</c:v>
                </c:pt>
                <c:pt idx="366">
                  <c:v>446.02806549599205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536-4EEF-8E32-C25511367DFA}"/>
            </c:ext>
          </c:extLst>
        </c:ser>
        <c:ser>
          <c:idx val="0"/>
          <c:order val="4"/>
          <c:tx>
            <c:strRef>
              <c:f>Sommets!$F$1</c:f>
              <c:strCache>
                <c:ptCount val="1"/>
                <c:pt idx="0">
                  <c:v> Topo terrestre 2020-2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Sommets!$F$2:$F$369</c:f>
              <c:numCache>
                <c:formatCode>_(* #,##0.00_);_(* \(#,##0.00\);_(* "-"??_);_(@_)</c:formatCode>
                <c:ptCount val="368"/>
                <c:pt idx="167" formatCode="_-* #\ ##0.00\ _€_-;\-* #\ ##0.00\ _€_-;_-* &quot;-&quot;??\ _€_-;_-@_-">
                  <c:v>0.16981242777359284</c:v>
                </c:pt>
                <c:pt idx="168" formatCode="_-* #\ ##0.00\ _€_-;\-* #\ ##0.00\ _€_-;_-* &quot;-&quot;??\ _€_-;_-@_-">
                  <c:v>-0.43797842381928831</c:v>
                </c:pt>
                <c:pt idx="169" formatCode="_-* #\ ##0.00\ _€_-;\-* #\ ##0.00\ _€_-;_-* &quot;-&quot;??\ _€_-;_-@_-">
                  <c:v>-1.4843981290418924</c:v>
                </c:pt>
                <c:pt idx="170" formatCode="_-* #\ ##0.00\ _€_-;\-* #\ ##0.00\ _€_-;_-* &quot;-&quot;??\ _€_-;_-@_-">
                  <c:v>-8.2746134295916818E-3</c:v>
                </c:pt>
                <c:pt idx="171" formatCode="_-* #\ ##0.00\ _€_-;\-* #\ ##0.00\ _€_-;_-* &quot;-&quot;??\ _€_-;_-@_-">
                  <c:v>-0.64214571485177885</c:v>
                </c:pt>
                <c:pt idx="172" formatCode="_-* #\ ##0.00\ _€_-;\-* #\ ##0.00\ _€_-;_-* &quot;-&quot;??\ _€_-;_-@_-">
                  <c:v>-0.45501521881595863</c:v>
                </c:pt>
                <c:pt idx="173" formatCode="_-* #\ ##0.00\ _€_-;\-* #\ ##0.00\ _€_-;_-* &quot;-&quot;??\ _€_-;_-@_-">
                  <c:v>-0.20863308834071859</c:v>
                </c:pt>
                <c:pt idx="174" formatCode="_-* #\ ##0.00\ _€_-;\-* #\ ##0.00\ _€_-;_-* &quot;-&quot;??\ _€_-;_-@_-">
                  <c:v>7.2321004263699251E-2</c:v>
                </c:pt>
                <c:pt idx="175" formatCode="_-* #\ ##0.00\ _€_-;\-* #\ ##0.00\ _€_-;_-* &quot;-&quot;??\ _€_-;_-@_-">
                  <c:v>-0.10463831814990954</c:v>
                </c:pt>
                <c:pt idx="176" formatCode="_-* #\ ##0.00\ _€_-;\-* #\ ##0.00\ _€_-;_-* &quot;-&quot;??\ _€_-;_-@_-">
                  <c:v>-5.7963949512270574E-2</c:v>
                </c:pt>
                <c:pt idx="177" formatCode="_-* #\ ##0.00\ _€_-;\-* #\ ##0.00\ _€_-;_-* &quot;-&quot;??\ _€_-;_-@_-">
                  <c:v>9.6520149566003965E-3</c:v>
                </c:pt>
                <c:pt idx="178" formatCode="_-* #\ ##0.00\ _€_-;\-* #\ ##0.00\ _€_-;_-* &quot;-&quot;??\ _€_-;_-@_-">
                  <c:v>-0.21478369869925018</c:v>
                </c:pt>
                <c:pt idx="179" formatCode="_-* #\ ##0.00\ _€_-;\-* #\ ##0.00\ _€_-;_-* &quot;-&quot;??\ _€_-;_-@_-">
                  <c:v>0.25948609005837397</c:v>
                </c:pt>
                <c:pt idx="180" formatCode="_-* #\ ##0.00\ _€_-;\-* #\ ##0.00\ _€_-;_-* &quot;-&quot;??\ _€_-;_-@_-">
                  <c:v>8.784748969088696E-2</c:v>
                </c:pt>
                <c:pt idx="181" formatCode="_-* #\ ##0.00\ _€_-;\-* #\ ##0.00\ _€_-;_-* &quot;-&quot;??\ _€_-;_-@_-">
                  <c:v>5.1776885849221799E-3</c:v>
                </c:pt>
                <c:pt idx="182" formatCode="_-* #\ ##0.00\ _€_-;\-* #\ ##0.00\ _€_-;_-* &quot;-&quot;??\ _€_-;_-@_-">
                  <c:v>0.43577228520069866</c:v>
                </c:pt>
                <c:pt idx="183" formatCode="_-* #\ ##0.00\ _€_-;\-* #\ ##0.00\ _€_-;_-* &quot;-&quot;??\ _€_-;_-@_-">
                  <c:v>2.4155728492644357E-2</c:v>
                </c:pt>
                <c:pt idx="184" formatCode="_-* #\ ##0.00\ _€_-;\-* #\ ##0.00\ _€_-;_-* &quot;-&quot;??\ _€_-;_-@_-">
                  <c:v>-0.3701095534119645</c:v>
                </c:pt>
                <c:pt idx="185" formatCode="_-* #\ ##0.00\ _€_-;\-* #\ ##0.00\ _€_-;_-* &quot;-&quot;??\ _€_-;_-@_-">
                  <c:v>-2.4753955643177505E-2</c:v>
                </c:pt>
                <c:pt idx="186" formatCode="_-* #\ ##0.00\ _€_-;\-* #\ ##0.00\ _€_-;_-* &quot;-&quot;??\ _€_-;_-@_-">
                  <c:v>3.988120110585669E-2</c:v>
                </c:pt>
                <c:pt idx="187" formatCode="_-* #\ ##0.00\ _€_-;\-* #\ ##0.00\ _€_-;_-* &quot;-&quot;??\ _€_-;_-@_-">
                  <c:v>0.12704512698326198</c:v>
                </c:pt>
                <c:pt idx="188" formatCode="_-* #\ ##0.00\ _€_-;\-* #\ ##0.00\ _€_-;_-* &quot;-&quot;??\ _€_-;_-@_-">
                  <c:v>0.19000682865703311</c:v>
                </c:pt>
                <c:pt idx="189" formatCode="_-* #\ ##0.00\ _€_-;\-* #\ ##0.00\ _€_-;_-* &quot;-&quot;??\ _€_-;_-@_-">
                  <c:v>-0.17700197018626795</c:v>
                </c:pt>
                <c:pt idx="190" formatCode="_-* #\ ##0.00\ _€_-;\-* #\ ##0.00\ _€_-;_-* &quot;-&quot;??\ _€_-;_-@_-">
                  <c:v>-0.33580913908684806</c:v>
                </c:pt>
                <c:pt idx="191" formatCode="_-* #\ ##0.00\ _€_-;\-* #\ ##0.00\ _€_-;_-* &quot;-&quot;??\ _€_-;_-@_-">
                  <c:v>-0.26573192722992189</c:v>
                </c:pt>
                <c:pt idx="192" formatCode="_-* #\ ##0.00\ _€_-;\-* #\ ##0.00\ _€_-;_-* &quot;-&quot;??\ _€_-;_-@_-">
                  <c:v>0.14034838864461108</c:v>
                </c:pt>
                <c:pt idx="193" formatCode="_-* #\ ##0.00\ _€_-;\-* #\ ##0.00\ _€_-;_-* &quot;-&quot;??\ _€_-;_-@_-">
                  <c:v>-5.0146204485088219E-2</c:v>
                </c:pt>
                <c:pt idx="194" formatCode="_-* #\ ##0.00\ _€_-;\-* #\ ##0.00\ _€_-;_-* &quot;-&quot;??\ _€_-;_-@_-">
                  <c:v>0.10395460430476078</c:v>
                </c:pt>
                <c:pt idx="195" formatCode="_-* #\ ##0.00\ _€_-;\-* #\ ##0.00\ _€_-;_-* &quot;-&quot;??\ _€_-;_-@_-">
                  <c:v>-1.931919952295857</c:v>
                </c:pt>
                <c:pt idx="196" formatCode="_-* #\ ##0.00\ _€_-;\-* #\ ##0.00\ _€_-;_-* &quot;-&quot;??\ _€_-;_-@_-">
                  <c:v>-0.96486114152315849</c:v>
                </c:pt>
                <c:pt idx="197" formatCode="_-* #\ ##0.00\ _€_-;\-* #\ ##0.00\ _€_-;_-* &quot;-&quot;??\ _€_-;_-@_-">
                  <c:v>-2.4758968777064183E-2</c:v>
                </c:pt>
                <c:pt idx="210" formatCode="_-* #\ ##0.00\ _€_-;\-* #\ ##0.00\ _€_-;_-* &quot;-&quot;??\ _€_-;_-@_-">
                  <c:v>3.9138308921394582E-2</c:v>
                </c:pt>
                <c:pt idx="211" formatCode="_-* #\ ##0.00\ _€_-;\-* #\ ##0.00\ _€_-;_-* &quot;-&quot;??\ _€_-;_-@_-">
                  <c:v>5.6283440671791141E-2</c:v>
                </c:pt>
                <c:pt idx="212" formatCode="_-* #\ ##0.00\ _€_-;\-* #\ ##0.00\ _€_-;_-* &quot;-&quot;??\ _€_-;_-@_-">
                  <c:v>-1.0158713079569566</c:v>
                </c:pt>
                <c:pt idx="213" formatCode="_-* #\ ##0.00\ _€_-;\-* #\ ##0.00\ _€_-;_-* &quot;-&quot;??\ _€_-;_-@_-">
                  <c:v>-1.7398280674499915</c:v>
                </c:pt>
                <c:pt idx="214" formatCode="_-* #\ ##0.00\ _€_-;\-* #\ ##0.00\ _€_-;_-* &quot;-&quot;??\ _€_-;_-@_-">
                  <c:v>-1.4547988775234444E-2</c:v>
                </c:pt>
                <c:pt idx="215" formatCode="_-* #\ ##0.00\ _€_-;\-* #\ ##0.00\ _€_-;_-* &quot;-&quot;??\ _€_-;_-@_-">
                  <c:v>-0.36216640706845737</c:v>
                </c:pt>
                <c:pt idx="216" formatCode="_-* #\ ##0.00\ _€_-;\-* #\ ##0.00\ _€_-;_-* &quot;-&quot;??\ _€_-;_-@_-">
                  <c:v>-0.40367664717905427</c:v>
                </c:pt>
                <c:pt idx="263" formatCode="_-* #\ ##0.00\ _€_-;\-* #\ ##0.00\ _€_-;_-* &quot;-&quot;??\ _€_-;_-@_-">
                  <c:v>0.63646498597222489</c:v>
                </c:pt>
                <c:pt idx="264" formatCode="_-* #\ ##0.00\ _€_-;\-* #\ ##0.00\ _€_-;_-* &quot;-&quot;??\ _€_-;_-@_-">
                  <c:v>0.37786903961955431</c:v>
                </c:pt>
                <c:pt idx="265" formatCode="_-* #\ ##0.00\ _€_-;\-* #\ ##0.00\ _€_-;_-* &quot;-&quot;??\ _€_-;_-@_-">
                  <c:v>0.17082112139689798</c:v>
                </c:pt>
                <c:pt idx="275" formatCode="_-* #\ ##0.00\ _€_-;\-* #\ ##0.00\ _€_-;_-* &quot;-&quot;??\ _€_-;_-@_-">
                  <c:v>0.33051075676257824</c:v>
                </c:pt>
                <c:pt idx="276" formatCode="_-* #\ ##0.00\ _€_-;\-* #\ ##0.00\ _€_-;_-* &quot;-&quot;??\ _€_-;_-@_-">
                  <c:v>0.10862546735580736</c:v>
                </c:pt>
                <c:pt idx="277" formatCode="_-* #\ ##0.00\ _€_-;\-* #\ ##0.00\ _€_-;_-* &quot;-&quot;??\ _€_-;_-@_-">
                  <c:v>0.13373543956902267</c:v>
                </c:pt>
                <c:pt idx="278" formatCode="_-* #\ ##0.00\ _€_-;\-* #\ ##0.00\ _€_-;_-* &quot;-&quot;??\ _€_-;_-@_-">
                  <c:v>0.12027521473737579</c:v>
                </c:pt>
                <c:pt idx="279" formatCode="_-* #\ ##0.00\ _€_-;\-* #\ ##0.00\ _€_-;_-* &quot;-&quot;??\ _€_-;_-@_-">
                  <c:v>0.34861372202766461</c:v>
                </c:pt>
                <c:pt idx="280" formatCode="_-* #\ ##0.00\ _€_-;\-* #\ ##0.00\ _€_-;_-* &quot;-&quot;??\ _€_-;_-@_-">
                  <c:v>0.1284022306521706</c:v>
                </c:pt>
                <c:pt idx="281" formatCode="_-* #\ ##0.00\ _€_-;\-* #\ ##0.00\ _€_-;_-* &quot;-&quot;??\ _€_-;_-@_-">
                  <c:v>-0.33143398438829763</c:v>
                </c:pt>
                <c:pt idx="282" formatCode="_-* #\ ##0.00\ _€_-;\-* #\ ##0.00\ _€_-;_-* &quot;-&quot;??\ _€_-;_-@_-">
                  <c:v>8.6205436969351013E-2</c:v>
                </c:pt>
                <c:pt idx="283" formatCode="_-* #\ ##0.00\ _€_-;\-* #\ ##0.00\ _€_-;_-* &quot;-&quot;??\ _€_-;_-@_-">
                  <c:v>0.10632576984130537</c:v>
                </c:pt>
                <c:pt idx="284" formatCode="_-* #\ ##0.00\ _€_-;\-* #\ ##0.00\ _€_-;_-* &quot;-&quot;??\ _€_-;_-@_-">
                  <c:v>-5.1092578845782555E-2</c:v>
                </c:pt>
                <c:pt idx="285" formatCode="_-* #\ ##0.00\ _€_-;\-* #\ ##0.00\ _€_-;_-* &quot;-&quot;??\ _€_-;_-@_-">
                  <c:v>8.2860678977624502E-2</c:v>
                </c:pt>
                <c:pt idx="293" formatCode="_-* #\ ##0.00\ _€_-;\-* #\ ##0.00\ _€_-;_-* &quot;-&quot;??\ _€_-;_-@_-">
                  <c:v>0.37347670506591157</c:v>
                </c:pt>
                <c:pt idx="294" formatCode="_-* #\ ##0.00\ _€_-;\-* #\ ##0.00\ _€_-;_-* &quot;-&quot;??\ _€_-;_-@_-">
                  <c:v>0.19007081659827918</c:v>
                </c:pt>
                <c:pt idx="295" formatCode="_-* #\ ##0.00\ _€_-;\-* #\ ##0.00\ _€_-;_-* &quot;-&quot;??\ _€_-;_-@_-">
                  <c:v>-0.44846562315188976</c:v>
                </c:pt>
                <c:pt idx="296" formatCode="_-* #\ ##0.00\ _€_-;\-* #\ ##0.00\ _€_-;_-* &quot;-&quot;??\ _€_-;_-@_-">
                  <c:v>5.697499671271089E-2</c:v>
                </c:pt>
                <c:pt idx="320" formatCode="_-* #\ ##0.00\ _€_-;\-* #\ ##0.00\ _€_-;_-* &quot;-&quot;??\ _€_-;_-@_-">
                  <c:v>0.28495838390244899</c:v>
                </c:pt>
                <c:pt idx="321" formatCode="_-* #\ ##0.00\ _€_-;\-* #\ ##0.00\ _€_-;_-* &quot;-&quot;??\ _€_-;_-@_-">
                  <c:v>-0.62087544231542324</c:v>
                </c:pt>
                <c:pt idx="322" formatCode="_-* #\ ##0.00\ _€_-;\-* #\ ##0.00\ _€_-;_-* &quot;-&quot;??\ _€_-;_-@_-">
                  <c:v>0.25424739178112077</c:v>
                </c:pt>
                <c:pt idx="323" formatCode="_-* #\ ##0.00\ _€_-;\-* #\ ##0.00\ _€_-;_-* &quot;-&quot;??\ _€_-;_-@_-">
                  <c:v>0.3640764721310461</c:v>
                </c:pt>
                <c:pt idx="324" formatCode="_-* #\ ##0.00\ _€_-;\-* #\ ##0.00\ _€_-;_-* &quot;-&quot;??\ _€_-;_-@_-">
                  <c:v>-4.2433491537167356E-2</c:v>
                </c:pt>
                <c:pt idx="325" formatCode="_-* #\ ##0.00\ _€_-;\-* #\ ##0.00\ _€_-;_-* &quot;-&quot;??\ _€_-;_-@_-">
                  <c:v>0.11185584580289287</c:v>
                </c:pt>
                <c:pt idx="352" formatCode="_-* #\ ##0.00\ _€_-;\-* #\ ##0.00\ _€_-;_-* &quot;-&quot;??\ _€_-;_-@_-">
                  <c:v>0.16222696063448439</c:v>
                </c:pt>
                <c:pt idx="353" formatCode="_-* #\ ##0.00\ _€_-;\-* #\ ##0.00\ _€_-;_-* &quot;-&quot;??\ _€_-;_-@_-">
                  <c:v>4.674550111036524E-2</c:v>
                </c:pt>
                <c:pt idx="354" formatCode="_-* #\ ##0.00\ _€_-;\-* #\ ##0.00\ _€_-;_-* &quot;-&quot;??\ _€_-;_-@_-">
                  <c:v>1.4273673491516092E-3</c:v>
                </c:pt>
                <c:pt idx="355" formatCode="_-* #\ ##0.00\ _€_-;\-* #\ ##0.00\ _€_-;_-* &quot;-&quot;??\ _€_-;_-@_-">
                  <c:v>-0.17717010727852767</c:v>
                </c:pt>
                <c:pt idx="356" formatCode="_-* #\ ##0.00\ _€_-;\-* #\ ##0.00\ _€_-;_-* &quot;-&quot;??\ _€_-;_-@_-">
                  <c:v>-8.2567348988618505E-2</c:v>
                </c:pt>
                <c:pt idx="357" formatCode="_-* #\ ##0.00\ _€_-;\-* #\ ##0.00\ _€_-;_-* &quot;-&quot;??\ _€_-;_-@_-">
                  <c:v>7.9056963263951729E-2</c:v>
                </c:pt>
                <c:pt idx="358" formatCode="_-* #\ ##0.00\ _€_-;\-* #\ ##0.00\ _€_-;_-* &quot;-&quot;??\ _€_-;_-@_-">
                  <c:v>0.17196174025707478</c:v>
                </c:pt>
                <c:pt idx="359" formatCode="_-* #\ ##0.00\ _€_-;\-* #\ ##0.00\ _€_-;_-* &quot;-&quot;??\ _€_-;_-@_-">
                  <c:v>0.17748419921264258</c:v>
                </c:pt>
                <c:pt idx="360" formatCode="_-* #\ ##0.00\ _€_-;\-* #\ ##0.00\ _€_-;_-* &quot;-&quot;??\ _€_-;_-@_-">
                  <c:v>0.12859595431780235</c:v>
                </c:pt>
                <c:pt idx="361" formatCode="_-* #\ ##0.00\ _€_-;\-* #\ ##0.00\ _€_-;_-* &quot;-&quot;??\ _€_-;_-@_-">
                  <c:v>8.463701256476952E-2</c:v>
                </c:pt>
                <c:pt idx="362" formatCode="_-* #\ ##0.00\ _€_-;\-* #\ ##0.00\ _€_-;_-* &quot;-&quot;??\ _€_-;_-@_-">
                  <c:v>7.3680099203727423E-2</c:v>
                </c:pt>
                <c:pt idx="363" formatCode="_-* #\ ##0.00\ _€_-;\-* #\ ##0.00\ _€_-;_-* &quot;-&quot;??\ _€_-;_-@_-">
                  <c:v>3.3108609996475025E-2</c:v>
                </c:pt>
                <c:pt idx="364" formatCode="_-* #\ ##0.00\ _€_-;\-* #\ ##0.00\ _€_-;_-* &quot;-&quot;??\ _€_-;_-@_-">
                  <c:v>-1.8095988152481368E-2</c:v>
                </c:pt>
                <c:pt idx="365" formatCode="_-* #\ ##0.00\ _€_-;\-* #\ ##0.00\ _€_-;_-* &quot;-&quot;??\ _€_-;_-@_-">
                  <c:v>6.8803689334799856E-2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72-49ED-8952-5EE39F94D524}"/>
            </c:ext>
          </c:extLst>
        </c:ser>
        <c:ser>
          <c:idx val="1"/>
          <c:order val="5"/>
          <c:tx>
            <c:strRef>
              <c:f>Sommets!$G$1</c:f>
              <c:strCache>
                <c:ptCount val="1"/>
                <c:pt idx="0">
                  <c:v> Topo terrestre 2020-3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Sommets!$G$2:$G$369</c:f>
              <c:numCache>
                <c:formatCode>_(* #,##0.00_);_(* \(#,##0.00\);_(* "-"??_);_(@_)</c:formatCode>
                <c:ptCount val="368"/>
                <c:pt idx="167" formatCode="0.00">
                  <c:v>-1.931919952295857</c:v>
                </c:pt>
                <c:pt idx="168" formatCode="0.00">
                  <c:v>-0.19656332543816338</c:v>
                </c:pt>
                <c:pt idx="169" formatCode="0.00">
                  <c:v>0.43577228520069866</c:v>
                </c:pt>
                <c:pt idx="210">
                  <c:v>-1.7398280674499915</c:v>
                </c:pt>
                <c:pt idx="211">
                  <c:v>-0.49152409554807264</c:v>
                </c:pt>
                <c:pt idx="212">
                  <c:v>5.6283440671791141E-2</c:v>
                </c:pt>
                <c:pt idx="263">
                  <c:v>0.39505171566289238</c:v>
                </c:pt>
                <c:pt idx="275">
                  <c:v>-0.33143398438829763</c:v>
                </c:pt>
                <c:pt idx="276">
                  <c:v>9.6638923059892731E-2</c:v>
                </c:pt>
                <c:pt idx="277">
                  <c:v>0.34861372202766461</c:v>
                </c:pt>
                <c:pt idx="293">
                  <c:v>-0.44846562315188976</c:v>
                </c:pt>
                <c:pt idx="294">
                  <c:v>4.3014223806252971E-2</c:v>
                </c:pt>
                <c:pt idx="295">
                  <c:v>0.37347670506591157</c:v>
                </c:pt>
                <c:pt idx="320">
                  <c:v>-0.62087544231542324</c:v>
                </c:pt>
                <c:pt idx="321">
                  <c:v>5.863819329415302E-2</c:v>
                </c:pt>
                <c:pt idx="322">
                  <c:v>0.3640764721310461</c:v>
                </c:pt>
                <c:pt idx="352">
                  <c:v>-0.17717010727852767</c:v>
                </c:pt>
                <c:pt idx="353">
                  <c:v>5.3563903773258356E-2</c:v>
                </c:pt>
                <c:pt idx="354">
                  <c:v>0.17748419921264258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72-49ED-8952-5EE39F94D524}"/>
            </c:ext>
          </c:extLst>
        </c:ser>
        <c:ser>
          <c:idx val="2"/>
          <c:order val="6"/>
          <c:tx>
            <c:strRef>
              <c:f>Sommets!$H$1</c:f>
              <c:strCache>
                <c:ptCount val="1"/>
                <c:pt idx="0">
                  <c:v> Topo terrestre 2020-4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Sommets!$H$2:$H$369</c:f>
              <c:numCache>
                <c:formatCode>_(* #,##0.00_);_(* \(#,##0.00\);_(* "-"??_);_(@_)</c:formatCode>
                <c:ptCount val="3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72-49ED-8952-5EE39F94D524}"/>
            </c:ext>
          </c:extLst>
        </c:ser>
        <c:ser>
          <c:idx val="3"/>
          <c:order val="7"/>
          <c:tx>
            <c:strRef>
              <c:f>Sommets!$I$1</c:f>
              <c:strCache>
                <c:ptCount val="1"/>
                <c:pt idx="0">
                  <c:v> Topo terrestre 2020-5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Sommets!$I$2:$I$369</c:f>
              <c:numCache>
                <c:formatCode>_(* #,##0.00_);_(* \(#,##0.00\);_(* "-"??_);_(@_)</c:formatCode>
                <c:ptCount val="368"/>
                <c:pt idx="167">
                  <c:v>-7.9107470381006961E-2</c:v>
                </c:pt>
                <c:pt idx="168">
                  <c:v>-1.931919952295857</c:v>
                </c:pt>
                <c:pt idx="169">
                  <c:v>0.63646498597222489</c:v>
                </c:pt>
                <c:pt idx="194" formatCode="General">
                  <c:v>0</c:v>
                </c:pt>
                <c:pt idx="213">
                  <c:v>0</c:v>
                </c:pt>
                <c:pt idx="260">
                  <c:v>0</c:v>
                </c:pt>
                <c:pt idx="279">
                  <c:v>0</c:v>
                </c:pt>
                <c:pt idx="305">
                  <c:v>0</c:v>
                </c:pt>
                <c:pt idx="3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A72-49ED-8952-5EE39F94D524}"/>
            </c:ext>
          </c:extLst>
        </c:ser>
        <c:ser>
          <c:idx val="8"/>
          <c:order val="8"/>
          <c:tx>
            <c:strRef>
              <c:f>Sommets!$J$1</c:f>
              <c:strCache>
                <c:ptCount val="1"/>
                <c:pt idx="0">
                  <c:v> Topo terrestre 2020-6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Sommets!$J$2:$J$369</c:f>
              <c:numCache>
                <c:formatCode>_(* #,##0.00_);_(* \(#,##0.00\);_(* "-"??_);_(@_)</c:formatCode>
                <c:ptCount val="3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72-49ED-8952-5EE39F94D524}"/>
            </c:ext>
          </c:extLst>
        </c:ser>
        <c:ser>
          <c:idx val="9"/>
          <c:order val="9"/>
          <c:tx>
            <c:strRef>
              <c:f>Sommets!$K$1</c:f>
              <c:strCache>
                <c:ptCount val="1"/>
                <c:pt idx="0">
                  <c:v> Topo terrestre 2020-7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Sommets!$K$2:$K$369</c:f>
              <c:numCache>
                <c:formatCode>_(* #,##0.00_);_(* \(#,##0.00\);_(* "-"??_);_(@_)</c:formatCode>
                <c:ptCount val="3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72-49ED-8952-5EE39F94D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640808"/>
        <c:axId val="714646056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Points kilométriques (référence 100 à la confluence avec le lac)</a:t>
                </a:r>
              </a:p>
            </c:rich>
          </c:tx>
          <c:layout>
            <c:manualLayout>
              <c:xMode val="edge"/>
              <c:yMode val="edge"/>
              <c:x val="0.33585681656079042"/>
              <c:y val="0.7657091648533546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1"/>
        <c:lblAlgn val="ctr"/>
        <c:lblOffset val="100"/>
        <c:tickLblSkip val="20"/>
        <c:tickMarkSkip val="100"/>
        <c:noMultiLvlLbl val="0"/>
      </c:catAx>
      <c:valAx>
        <c:axId val="714646056"/>
        <c:scaling>
          <c:orientation val="minMax"/>
          <c:max val="625"/>
          <c:min val="43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</a:t>
                </a:r>
                <a:r>
                  <a:rPr lang="fr-FR" baseline="0"/>
                  <a:t> (mNGF)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5.4527890571794857E-2"/>
              <c:y val="0.4370959237477185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At val="1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18938468282273"/>
          <c:y val="0.26666988221236859"/>
          <c:w val="0.52547408924430927"/>
          <c:h val="2.6860013075583444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663096178779777"/>
          <c:y val="0.29868370696578822"/>
          <c:w val="0.74439532950132647"/>
          <c:h val="0.42616327801165366"/>
        </c:manualLayout>
      </c:layout>
      <c:lineChart>
        <c:grouping val="standard"/>
        <c:varyColors val="0"/>
        <c:ser>
          <c:idx val="6"/>
          <c:order val="0"/>
          <c:tx>
            <c:strRef>
              <c:f>Sommets!$D$1</c:f>
              <c:strCache>
                <c:ptCount val="1"/>
                <c:pt idx="0">
                  <c:v> Topo terrestre 2001 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Sommets!$D$2:$D$369</c:f>
              <c:numCache>
                <c:formatCode>_(* #,##0.00_);_(* \(#,##0.00\);_(* "-"??_);_(@_)</c:formatCode>
                <c:ptCount val="368"/>
                <c:pt idx="167">
                  <c:v>500.34170968521784</c:v>
                </c:pt>
                <c:pt idx="168">
                  <c:v>499.70488258009215</c:v>
                </c:pt>
                <c:pt idx="169">
                  <c:v>498.42154609539932</c:v>
                </c:pt>
                <c:pt idx="170">
                  <c:v>498.36059520872573</c:v>
                </c:pt>
                <c:pt idx="171">
                  <c:v>498.15575925192911</c:v>
                </c:pt>
                <c:pt idx="172">
                  <c:v>497.67987263608217</c:v>
                </c:pt>
                <c:pt idx="173">
                  <c:v>497.21392262844745</c:v>
                </c:pt>
                <c:pt idx="174">
                  <c:v>496.7768293331643</c:v>
                </c:pt>
                <c:pt idx="175">
                  <c:v>496.35065283086487</c:v>
                </c:pt>
                <c:pt idx="176">
                  <c:v>495.92769263492653</c:v>
                </c:pt>
                <c:pt idx="177">
                  <c:v>495.46223922513707</c:v>
                </c:pt>
                <c:pt idx="178">
                  <c:v>494.94212337884954</c:v>
                </c:pt>
                <c:pt idx="179">
                  <c:v>494.41951772265099</c:v>
                </c:pt>
                <c:pt idx="180">
                  <c:v>494.08345248105456</c:v>
                </c:pt>
                <c:pt idx="181">
                  <c:v>493.72942130560398</c:v>
                </c:pt>
                <c:pt idx="182">
                  <c:v>493.54515288876456</c:v>
                </c:pt>
                <c:pt idx="183">
                  <c:v>493.30572453561382</c:v>
                </c:pt>
                <c:pt idx="184">
                  <c:v>492.51306669106884</c:v>
                </c:pt>
                <c:pt idx="185">
                  <c:v>492.44348116262069</c:v>
                </c:pt>
                <c:pt idx="186">
                  <c:v>492.18695115023957</c:v>
                </c:pt>
                <c:pt idx="187">
                  <c:v>491.83888008963066</c:v>
                </c:pt>
                <c:pt idx="188">
                  <c:v>491.60358143252427</c:v>
                </c:pt>
                <c:pt idx="189">
                  <c:v>491.09931843572838</c:v>
                </c:pt>
                <c:pt idx="190">
                  <c:v>490.66738365512242</c:v>
                </c:pt>
                <c:pt idx="191">
                  <c:v>490.25517014282394</c:v>
                </c:pt>
                <c:pt idx="192">
                  <c:v>490.28679021725458</c:v>
                </c:pt>
                <c:pt idx="193">
                  <c:v>490.15702937161376</c:v>
                </c:pt>
                <c:pt idx="194">
                  <c:v>490.24234881308212</c:v>
                </c:pt>
                <c:pt idx="195">
                  <c:v>488.09926513037726</c:v>
                </c:pt>
                <c:pt idx="196">
                  <c:v>488.04740117536272</c:v>
                </c:pt>
                <c:pt idx="197">
                  <c:v>487.9258489592815</c:v>
                </c:pt>
                <c:pt idx="198">
                  <c:v>487.26881131539142</c:v>
                </c:pt>
                <c:pt idx="199">
                  <c:v>486.43936176359523</c:v>
                </c:pt>
                <c:pt idx="200">
                  <c:v>486.31332632240634</c:v>
                </c:pt>
                <c:pt idx="201">
                  <c:v>486.17363019436289</c:v>
                </c:pt>
                <c:pt idx="202">
                  <c:v>485.91509632445621</c:v>
                </c:pt>
                <c:pt idx="203">
                  <c:v>485.68606709458601</c:v>
                </c:pt>
                <c:pt idx="204">
                  <c:v>485.31986170532736</c:v>
                </c:pt>
                <c:pt idx="205">
                  <c:v>484.68722320937121</c:v>
                </c:pt>
                <c:pt idx="206">
                  <c:v>483.95242337820923</c:v>
                </c:pt>
                <c:pt idx="207">
                  <c:v>484.29709740375074</c:v>
                </c:pt>
                <c:pt idx="208">
                  <c:v>483.94422436534603</c:v>
                </c:pt>
                <c:pt idx="209">
                  <c:v>483.45736251543212</c:v>
                </c:pt>
                <c:pt idx="210">
                  <c:v>482.95413830892142</c:v>
                </c:pt>
                <c:pt idx="211">
                  <c:v>482.79328344067181</c:v>
                </c:pt>
                <c:pt idx="212">
                  <c:v>482.00912869204302</c:v>
                </c:pt>
                <c:pt idx="213">
                  <c:v>481.46617193255003</c:v>
                </c:pt>
                <c:pt idx="214">
                  <c:v>479.81245201122476</c:v>
                </c:pt>
                <c:pt idx="215">
                  <c:v>479.60683359293154</c:v>
                </c:pt>
                <c:pt idx="216">
                  <c:v>478.99432335282097</c:v>
                </c:pt>
                <c:pt idx="217">
                  <c:v>478.84512355392815</c:v>
                </c:pt>
                <c:pt idx="218">
                  <c:v>478.74842294025592</c:v>
                </c:pt>
                <c:pt idx="219">
                  <c:v>477.96859172307546</c:v>
                </c:pt>
                <c:pt idx="220">
                  <c:v>477.48495308970115</c:v>
                </c:pt>
                <c:pt idx="221">
                  <c:v>477.29412875201888</c:v>
                </c:pt>
                <c:pt idx="222">
                  <c:v>477.00392694726963</c:v>
                </c:pt>
                <c:pt idx="223">
                  <c:v>476.73537811145201</c:v>
                </c:pt>
                <c:pt idx="224">
                  <c:v>476.4707946726457</c:v>
                </c:pt>
                <c:pt idx="225">
                  <c:v>475.96127484091022</c:v>
                </c:pt>
                <c:pt idx="226">
                  <c:v>475.37852659658358</c:v>
                </c:pt>
                <c:pt idx="227">
                  <c:v>475.27090067860996</c:v>
                </c:pt>
                <c:pt idx="228">
                  <c:v>474.97879320166652</c:v>
                </c:pt>
                <c:pt idx="229">
                  <c:v>474.60227969247103</c:v>
                </c:pt>
                <c:pt idx="230">
                  <c:v>474.16404409657167</c:v>
                </c:pt>
                <c:pt idx="231">
                  <c:v>473.7917628056129</c:v>
                </c:pt>
                <c:pt idx="232">
                  <c:v>473.39327476969225</c:v>
                </c:pt>
                <c:pt idx="233">
                  <c:v>472.96678130868537</c:v>
                </c:pt>
                <c:pt idx="234">
                  <c:v>472.58246963246597</c:v>
                </c:pt>
                <c:pt idx="235">
                  <c:v>472.34332226218157</c:v>
                </c:pt>
                <c:pt idx="236">
                  <c:v>472.09113671160122</c:v>
                </c:pt>
                <c:pt idx="237">
                  <c:v>471.76229737766346</c:v>
                </c:pt>
                <c:pt idx="238">
                  <c:v>471.12697824565186</c:v>
                </c:pt>
                <c:pt idx="239">
                  <c:v>469.89961355114633</c:v>
                </c:pt>
                <c:pt idx="240">
                  <c:v>470.47110585113569</c:v>
                </c:pt>
                <c:pt idx="241">
                  <c:v>470.13319392130535</c:v>
                </c:pt>
                <c:pt idx="242">
                  <c:v>469.55330838553971</c:v>
                </c:pt>
                <c:pt idx="243">
                  <c:v>469.1156222010523</c:v>
                </c:pt>
                <c:pt idx="244">
                  <c:v>468.77909490089047</c:v>
                </c:pt>
                <c:pt idx="245">
                  <c:v>468.97768369499261</c:v>
                </c:pt>
                <c:pt idx="246">
                  <c:v>468.62011571224622</c:v>
                </c:pt>
                <c:pt idx="247">
                  <c:v>468.08137867985283</c:v>
                </c:pt>
                <c:pt idx="248">
                  <c:v>467.78632635294707</c:v>
                </c:pt>
                <c:pt idx="249">
                  <c:v>467.54276915635518</c:v>
                </c:pt>
                <c:pt idx="250">
                  <c:v>467.36277597084683</c:v>
                </c:pt>
                <c:pt idx="251">
                  <c:v>466.97665987499892</c:v>
                </c:pt>
                <c:pt idx="252">
                  <c:v>466.69676752794993</c:v>
                </c:pt>
                <c:pt idx="253">
                  <c:v>466.4287879230115</c:v>
                </c:pt>
                <c:pt idx="254">
                  <c:v>465.95300109833858</c:v>
                </c:pt>
                <c:pt idx="255">
                  <c:v>466.07346295430642</c:v>
                </c:pt>
                <c:pt idx="256">
                  <c:v>465.85421481905337</c:v>
                </c:pt>
                <c:pt idx="257">
                  <c:v>465.37775925209047</c:v>
                </c:pt>
                <c:pt idx="258">
                  <c:v>464.86020589849301</c:v>
                </c:pt>
                <c:pt idx="259">
                  <c:v>464.85071717130307</c:v>
                </c:pt>
                <c:pt idx="260">
                  <c:v>464.64459900749807</c:v>
                </c:pt>
                <c:pt idx="261">
                  <c:v>464.43391230767662</c:v>
                </c:pt>
                <c:pt idx="262">
                  <c:v>464.03980189941933</c:v>
                </c:pt>
                <c:pt idx="263">
                  <c:v>463.89906608952612</c:v>
                </c:pt>
                <c:pt idx="264">
                  <c:v>463.79161084615748</c:v>
                </c:pt>
                <c:pt idx="265">
                  <c:v>463.4917631994536</c:v>
                </c:pt>
                <c:pt idx="266">
                  <c:v>463.23700462236684</c:v>
                </c:pt>
                <c:pt idx="267">
                  <c:v>462.7256300732646</c:v>
                </c:pt>
                <c:pt idx="268">
                  <c:v>462.55931366405963</c:v>
                </c:pt>
                <c:pt idx="269">
                  <c:v>462.4308999622836</c:v>
                </c:pt>
                <c:pt idx="270">
                  <c:v>462.22243135517505</c:v>
                </c:pt>
                <c:pt idx="271">
                  <c:v>462.04468510179453</c:v>
                </c:pt>
                <c:pt idx="272">
                  <c:v>461.40426502862033</c:v>
                </c:pt>
                <c:pt idx="273">
                  <c:v>461.21423231618445</c:v>
                </c:pt>
                <c:pt idx="274">
                  <c:v>461.13994104697065</c:v>
                </c:pt>
                <c:pt idx="275">
                  <c:v>461.01814330600604</c:v>
                </c:pt>
                <c:pt idx="276">
                  <c:v>460.88498237331538</c:v>
                </c:pt>
                <c:pt idx="277">
                  <c:v>460.76928165034229</c:v>
                </c:pt>
                <c:pt idx="278">
                  <c:v>460.64726591717289</c:v>
                </c:pt>
                <c:pt idx="279">
                  <c:v>460.37716695488524</c:v>
                </c:pt>
                <c:pt idx="280">
                  <c:v>459.7115941496005</c:v>
                </c:pt>
                <c:pt idx="281">
                  <c:v>459.17588153590583</c:v>
                </c:pt>
                <c:pt idx="282">
                  <c:v>459.81287827911171</c:v>
                </c:pt>
                <c:pt idx="283">
                  <c:v>459.82585698289432</c:v>
                </c:pt>
                <c:pt idx="284">
                  <c:v>458.98228487525478</c:v>
                </c:pt>
                <c:pt idx="285">
                  <c:v>458.77326702910244</c:v>
                </c:pt>
                <c:pt idx="286">
                  <c:v>458.65760151402526</c:v>
                </c:pt>
                <c:pt idx="287">
                  <c:v>457.97558596869044</c:v>
                </c:pt>
                <c:pt idx="288">
                  <c:v>458.28667014921695</c:v>
                </c:pt>
                <c:pt idx="289">
                  <c:v>457.97644351611194</c:v>
                </c:pt>
                <c:pt idx="290">
                  <c:v>457.6666065857919</c:v>
                </c:pt>
                <c:pt idx="291">
                  <c:v>457.50832337922941</c:v>
                </c:pt>
                <c:pt idx="292">
                  <c:v>457.45450304156134</c:v>
                </c:pt>
                <c:pt idx="293">
                  <c:v>457.09741378685436</c:v>
                </c:pt>
                <c:pt idx="294">
                  <c:v>457.56711385762378</c:v>
                </c:pt>
                <c:pt idx="295">
                  <c:v>456.85699881901593</c:v>
                </c:pt>
                <c:pt idx="296">
                  <c:v>456.0272586801878</c:v>
                </c:pt>
                <c:pt idx="297">
                  <c:v>456.31313292410437</c:v>
                </c:pt>
                <c:pt idx="298">
                  <c:v>456.02951446231344</c:v>
                </c:pt>
                <c:pt idx="299">
                  <c:v>455.73220087158728</c:v>
                </c:pt>
                <c:pt idx="300">
                  <c:v>455.30685377663195</c:v>
                </c:pt>
                <c:pt idx="301">
                  <c:v>455.07142511086192</c:v>
                </c:pt>
                <c:pt idx="302">
                  <c:v>454.90732214486837</c:v>
                </c:pt>
                <c:pt idx="303">
                  <c:v>454.74104195841954</c:v>
                </c:pt>
                <c:pt idx="304">
                  <c:v>454.80678413808903</c:v>
                </c:pt>
                <c:pt idx="305">
                  <c:v>454.64818943698555</c:v>
                </c:pt>
                <c:pt idx="306">
                  <c:v>454.47831245745431</c:v>
                </c:pt>
                <c:pt idx="307">
                  <c:v>454.20565556313738</c:v>
                </c:pt>
                <c:pt idx="308">
                  <c:v>453.72582140625468</c:v>
                </c:pt>
                <c:pt idx="309">
                  <c:v>453.48599352924089</c:v>
                </c:pt>
                <c:pt idx="310">
                  <c:v>453.70592602211065</c:v>
                </c:pt>
                <c:pt idx="311">
                  <c:v>453.9831483845087</c:v>
                </c:pt>
                <c:pt idx="312">
                  <c:v>453.78949381572329</c:v>
                </c:pt>
                <c:pt idx="313">
                  <c:v>453.41463916319714</c:v>
                </c:pt>
                <c:pt idx="314">
                  <c:v>453.25267630983598</c:v>
                </c:pt>
                <c:pt idx="315">
                  <c:v>453.24035233447268</c:v>
                </c:pt>
                <c:pt idx="316">
                  <c:v>452.87423632684619</c:v>
                </c:pt>
                <c:pt idx="317">
                  <c:v>452.69</c:v>
                </c:pt>
                <c:pt idx="318">
                  <c:v>452.69</c:v>
                </c:pt>
                <c:pt idx="319">
                  <c:v>452.32144475170264</c:v>
                </c:pt>
                <c:pt idx="320">
                  <c:v>452.26674523750063</c:v>
                </c:pt>
                <c:pt idx="321">
                  <c:v>451.69913330239768</c:v>
                </c:pt>
                <c:pt idx="322">
                  <c:v>451.87352465243362</c:v>
                </c:pt>
                <c:pt idx="323">
                  <c:v>451.92068952110071</c:v>
                </c:pt>
                <c:pt idx="324">
                  <c:v>451.37105967368711</c:v>
                </c:pt>
                <c:pt idx="325">
                  <c:v>451.29088757948261</c:v>
                </c:pt>
                <c:pt idx="326">
                  <c:v>451.32171771671807</c:v>
                </c:pt>
                <c:pt idx="327">
                  <c:v>451.16984186717741</c:v>
                </c:pt>
                <c:pt idx="328">
                  <c:v>450.78059826976261</c:v>
                </c:pt>
                <c:pt idx="329">
                  <c:v>450.60756268367356</c:v>
                </c:pt>
                <c:pt idx="330">
                  <c:v>450.4720637435467</c:v>
                </c:pt>
                <c:pt idx="331">
                  <c:v>450.30565253677361</c:v>
                </c:pt>
                <c:pt idx="332">
                  <c:v>450.12781904458387</c:v>
                </c:pt>
                <c:pt idx="333">
                  <c:v>450.1792178123365</c:v>
                </c:pt>
                <c:pt idx="334">
                  <c:v>450.33511886499747</c:v>
                </c:pt>
                <c:pt idx="335">
                  <c:v>450.21694148809377</c:v>
                </c:pt>
                <c:pt idx="336">
                  <c:v>450.03697928066936</c:v>
                </c:pt>
                <c:pt idx="337">
                  <c:v>449.39771011812593</c:v>
                </c:pt>
                <c:pt idx="338">
                  <c:v>448.97590096939047</c:v>
                </c:pt>
                <c:pt idx="339">
                  <c:v>448.76675105329673</c:v>
                </c:pt>
                <c:pt idx="340">
                  <c:v>448.81489478683073</c:v>
                </c:pt>
                <c:pt idx="341">
                  <c:v>448.73915685269458</c:v>
                </c:pt>
                <c:pt idx="342">
                  <c:v>448.59900396287719</c:v>
                </c:pt>
                <c:pt idx="343">
                  <c:v>448.46094562736306</c:v>
                </c:pt>
                <c:pt idx="344">
                  <c:v>448.15320257712028</c:v>
                </c:pt>
                <c:pt idx="345">
                  <c:v>448.19795564779059</c:v>
                </c:pt>
                <c:pt idx="346">
                  <c:v>447.07155801058514</c:v>
                </c:pt>
                <c:pt idx="347">
                  <c:v>447.29194734347834</c:v>
                </c:pt>
                <c:pt idx="348">
                  <c:v>447.63510415884963</c:v>
                </c:pt>
                <c:pt idx="349">
                  <c:v>447.53739470561209</c:v>
                </c:pt>
                <c:pt idx="350">
                  <c:v>447.43093912349889</c:v>
                </c:pt>
                <c:pt idx="351">
                  <c:v>447.32539832464204</c:v>
                </c:pt>
                <c:pt idx="352">
                  <c:v>447.20737194016846</c:v>
                </c:pt>
                <c:pt idx="353">
                  <c:v>447.01244406086357</c:v>
                </c:pt>
                <c:pt idx="354">
                  <c:v>446.89615180530421</c:v>
                </c:pt>
                <c:pt idx="355">
                  <c:v>446.60623842641002</c:v>
                </c:pt>
                <c:pt idx="356">
                  <c:v>446.57078932031203</c:v>
                </c:pt>
                <c:pt idx="357">
                  <c:v>446.5130831423885</c:v>
                </c:pt>
                <c:pt idx="358">
                  <c:v>446.45558388041712</c:v>
                </c:pt>
                <c:pt idx="359">
                  <c:v>446.42465275842454</c:v>
                </c:pt>
                <c:pt idx="360">
                  <c:v>446.40414289665199</c:v>
                </c:pt>
                <c:pt idx="361">
                  <c:v>446.38829139980407</c:v>
                </c:pt>
                <c:pt idx="362">
                  <c:v>446.38212510902372</c:v>
                </c:pt>
                <c:pt idx="363">
                  <c:v>446.32901963529969</c:v>
                </c:pt>
                <c:pt idx="364">
                  <c:v>446.26401320007108</c:v>
                </c:pt>
                <c:pt idx="365">
                  <c:v>446.35910829142853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FC-4C8B-B728-404BA2AC5E22}"/>
            </c:ext>
          </c:extLst>
        </c:ser>
        <c:ser>
          <c:idx val="7"/>
          <c:order val="1"/>
          <c:tx>
            <c:strRef>
              <c:f>Sommets!$E$1</c:f>
              <c:strCache>
                <c:ptCount val="1"/>
                <c:pt idx="0">
                  <c:v> Topo terrestre 2020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Sommets!$A$2:$A$369</c:f>
              <c:numCache>
                <c:formatCode>_(* #,##0.00_);_(* \(#,##0.00\);_(* "-"??_);_(@_)</c:formatCode>
                <c:ptCount val="368"/>
                <c:pt idx="0">
                  <c:v>93.497522742590007</c:v>
                </c:pt>
                <c:pt idx="1">
                  <c:v>93.500870014306997</c:v>
                </c:pt>
                <c:pt idx="2">
                  <c:v>93.516273969617004</c:v>
                </c:pt>
                <c:pt idx="3">
                  <c:v>93.536193429403994</c:v>
                </c:pt>
                <c:pt idx="4">
                  <c:v>93.556236663930008</c:v>
                </c:pt>
                <c:pt idx="5">
                  <c:v>93.576230763569015</c:v>
                </c:pt>
                <c:pt idx="6">
                  <c:v>93.587920816191001</c:v>
                </c:pt>
                <c:pt idx="7">
                  <c:v>93.596175845451</c:v>
                </c:pt>
                <c:pt idx="8">
                  <c:v>93.616058652132011</c:v>
                </c:pt>
                <c:pt idx="9">
                  <c:v>93.636459472683001</c:v>
                </c:pt>
                <c:pt idx="10">
                  <c:v>93.655988482091004</c:v>
                </c:pt>
                <c:pt idx="11">
                  <c:v>93.675662530349001</c:v>
                </c:pt>
                <c:pt idx="12">
                  <c:v>93.696105339121999</c:v>
                </c:pt>
                <c:pt idx="13">
                  <c:v>93.701977666577008</c:v>
                </c:pt>
                <c:pt idx="14">
                  <c:v>93.716134913613999</c:v>
                </c:pt>
                <c:pt idx="15">
                  <c:v>93.725798708907007</c:v>
                </c:pt>
                <c:pt idx="16">
                  <c:v>93.732132799237007</c:v>
                </c:pt>
                <c:pt idx="17">
                  <c:v>93.737116797984015</c:v>
                </c:pt>
                <c:pt idx="18">
                  <c:v>93.757221383748998</c:v>
                </c:pt>
                <c:pt idx="19">
                  <c:v>93.768482718300007</c:v>
                </c:pt>
                <c:pt idx="20">
                  <c:v>93.777127213479005</c:v>
                </c:pt>
                <c:pt idx="21">
                  <c:v>93.79728635763901</c:v>
                </c:pt>
                <c:pt idx="22">
                  <c:v>93.817254304180011</c:v>
                </c:pt>
                <c:pt idx="23">
                  <c:v>93.837541072668998</c:v>
                </c:pt>
                <c:pt idx="24">
                  <c:v>93.857231510815993</c:v>
                </c:pt>
                <c:pt idx="25">
                  <c:v>93.866127230145011</c:v>
                </c:pt>
                <c:pt idx="26">
                  <c:v>93.876705802918011</c:v>
                </c:pt>
                <c:pt idx="27">
                  <c:v>93.893990261078002</c:v>
                </c:pt>
                <c:pt idx="28">
                  <c:v>93.912080439709996</c:v>
                </c:pt>
                <c:pt idx="29">
                  <c:v>93.93218434669501</c:v>
                </c:pt>
                <c:pt idx="30">
                  <c:v>93.952442112760991</c:v>
                </c:pt>
                <c:pt idx="31">
                  <c:v>93.955526306673008</c:v>
                </c:pt>
                <c:pt idx="32">
                  <c:v>93.962798846292003</c:v>
                </c:pt>
                <c:pt idx="33">
                  <c:v>93.968009465941009</c:v>
                </c:pt>
                <c:pt idx="34">
                  <c:v>93.972495168083</c:v>
                </c:pt>
                <c:pt idx="35">
                  <c:v>93.988902352376996</c:v>
                </c:pt>
                <c:pt idx="36">
                  <c:v>94.008726606310006</c:v>
                </c:pt>
                <c:pt idx="37">
                  <c:v>94.029836700319009</c:v>
                </c:pt>
                <c:pt idx="38">
                  <c:v>94.04974135367101</c:v>
                </c:pt>
                <c:pt idx="39">
                  <c:v>94.069927357713013</c:v>
                </c:pt>
                <c:pt idx="40">
                  <c:v>94.089958334884997</c:v>
                </c:pt>
                <c:pt idx="41">
                  <c:v>94.109974118634014</c:v>
                </c:pt>
                <c:pt idx="42">
                  <c:v>94.130799778104006</c:v>
                </c:pt>
                <c:pt idx="43">
                  <c:v>94.151502972407002</c:v>
                </c:pt>
                <c:pt idx="44">
                  <c:v>94.172961645694997</c:v>
                </c:pt>
                <c:pt idx="45">
                  <c:v>94.193317848671015</c:v>
                </c:pt>
                <c:pt idx="46">
                  <c:v>94.214984222665009</c:v>
                </c:pt>
                <c:pt idx="47">
                  <c:v>94.236422728011007</c:v>
                </c:pt>
                <c:pt idx="48">
                  <c:v>94.257028500555009</c:v>
                </c:pt>
                <c:pt idx="49">
                  <c:v>94.276864822450008</c:v>
                </c:pt>
                <c:pt idx="50">
                  <c:v>94.290267407165999</c:v>
                </c:pt>
                <c:pt idx="51">
                  <c:v>94.295826219101997</c:v>
                </c:pt>
                <c:pt idx="52">
                  <c:v>94.316515362682011</c:v>
                </c:pt>
                <c:pt idx="53">
                  <c:v>94.337017419102011</c:v>
                </c:pt>
                <c:pt idx="54">
                  <c:v>94.341598394804009</c:v>
                </c:pt>
                <c:pt idx="55">
                  <c:v>94.356803591928994</c:v>
                </c:pt>
                <c:pt idx="56">
                  <c:v>94.376546419476</c:v>
                </c:pt>
                <c:pt idx="57">
                  <c:v>94.396395655077015</c:v>
                </c:pt>
                <c:pt idx="58">
                  <c:v>94.415454793573005</c:v>
                </c:pt>
                <c:pt idx="59">
                  <c:v>94.434918459894007</c:v>
                </c:pt>
                <c:pt idx="60">
                  <c:v>94.447257367287008</c:v>
                </c:pt>
                <c:pt idx="61">
                  <c:v>94.454162968636993</c:v>
                </c:pt>
                <c:pt idx="62">
                  <c:v>94.460417676730003</c:v>
                </c:pt>
                <c:pt idx="63">
                  <c:v>94.471657189775001</c:v>
                </c:pt>
                <c:pt idx="64">
                  <c:v>94.491303804240999</c:v>
                </c:pt>
                <c:pt idx="65">
                  <c:v>94.511748061165008</c:v>
                </c:pt>
                <c:pt idx="66">
                  <c:v>94.532995132023004</c:v>
                </c:pt>
                <c:pt idx="67">
                  <c:v>94.553015255379009</c:v>
                </c:pt>
                <c:pt idx="68">
                  <c:v>94.573444830621014</c:v>
                </c:pt>
                <c:pt idx="69">
                  <c:v>94.589424991152001</c:v>
                </c:pt>
                <c:pt idx="70">
                  <c:v>94.590786753214005</c:v>
                </c:pt>
                <c:pt idx="71">
                  <c:v>94.593716917152008</c:v>
                </c:pt>
                <c:pt idx="72">
                  <c:v>94.614056041831006</c:v>
                </c:pt>
                <c:pt idx="73">
                  <c:v>94.633894675918015</c:v>
                </c:pt>
                <c:pt idx="74">
                  <c:v>94.654134971617012</c:v>
                </c:pt>
                <c:pt idx="75">
                  <c:v>94.673727737867011</c:v>
                </c:pt>
                <c:pt idx="76">
                  <c:v>94.684621033583014</c:v>
                </c:pt>
                <c:pt idx="77">
                  <c:v>94.703868419512006</c:v>
                </c:pt>
                <c:pt idx="78">
                  <c:v>94.724704843831006</c:v>
                </c:pt>
                <c:pt idx="79">
                  <c:v>94.729455889004001</c:v>
                </c:pt>
                <c:pt idx="80">
                  <c:v>94.745896107895007</c:v>
                </c:pt>
                <c:pt idx="81">
                  <c:v>94.766944408587008</c:v>
                </c:pt>
                <c:pt idx="82">
                  <c:v>94.787154009996016</c:v>
                </c:pt>
                <c:pt idx="83">
                  <c:v>94.807257502745003</c:v>
                </c:pt>
                <c:pt idx="84">
                  <c:v>94.826763925767011</c:v>
                </c:pt>
                <c:pt idx="85">
                  <c:v>94.84680115393401</c:v>
                </c:pt>
                <c:pt idx="86">
                  <c:v>94.856308307716006</c:v>
                </c:pt>
                <c:pt idx="87">
                  <c:v>94.866898468881004</c:v>
                </c:pt>
                <c:pt idx="88">
                  <c:v>94.885552256370005</c:v>
                </c:pt>
                <c:pt idx="89">
                  <c:v>94.896586512456011</c:v>
                </c:pt>
                <c:pt idx="90">
                  <c:v>94.905475375717018</c:v>
                </c:pt>
                <c:pt idx="91">
                  <c:v>94.925992350241998</c:v>
                </c:pt>
                <c:pt idx="92">
                  <c:v>94.946222505256998</c:v>
                </c:pt>
                <c:pt idx="93">
                  <c:v>94.966357886851014</c:v>
                </c:pt>
                <c:pt idx="94">
                  <c:v>94.986452165385998</c:v>
                </c:pt>
                <c:pt idx="95">
                  <c:v>95.006513735526013</c:v>
                </c:pt>
                <c:pt idx="96">
                  <c:v>95.026801616257004</c:v>
                </c:pt>
                <c:pt idx="97">
                  <c:v>95.046771314975004</c:v>
                </c:pt>
                <c:pt idx="98">
                  <c:v>95.059667619261006</c:v>
                </c:pt>
                <c:pt idx="99">
                  <c:v>95.068412196021001</c:v>
                </c:pt>
                <c:pt idx="100">
                  <c:v>95.088001737501003</c:v>
                </c:pt>
                <c:pt idx="101">
                  <c:v>95.107731057725005</c:v>
                </c:pt>
                <c:pt idx="102">
                  <c:v>95.132374220356013</c:v>
                </c:pt>
                <c:pt idx="103">
                  <c:v>95.134080556493004</c:v>
                </c:pt>
                <c:pt idx="104">
                  <c:v>95.148078374714999</c:v>
                </c:pt>
                <c:pt idx="105">
                  <c:v>95.167931289136007</c:v>
                </c:pt>
                <c:pt idx="106">
                  <c:v>95.187998020524006</c:v>
                </c:pt>
                <c:pt idx="107">
                  <c:v>95.208046210526007</c:v>
                </c:pt>
                <c:pt idx="108">
                  <c:v>95.227765421789002</c:v>
                </c:pt>
                <c:pt idx="109">
                  <c:v>95.247669945094003</c:v>
                </c:pt>
                <c:pt idx="110">
                  <c:v>95.267652594070015</c:v>
                </c:pt>
                <c:pt idx="111">
                  <c:v>95.289336984607999</c:v>
                </c:pt>
                <c:pt idx="112">
                  <c:v>95.312096200918006</c:v>
                </c:pt>
                <c:pt idx="113">
                  <c:v>95.333042677503002</c:v>
                </c:pt>
                <c:pt idx="114">
                  <c:v>95.35305088433401</c:v>
                </c:pt>
                <c:pt idx="115">
                  <c:v>95.373103721120003</c:v>
                </c:pt>
                <c:pt idx="116">
                  <c:v>95.388578664481003</c:v>
                </c:pt>
                <c:pt idx="117">
                  <c:v>95.392593280985011</c:v>
                </c:pt>
                <c:pt idx="118">
                  <c:v>95.407976501423008</c:v>
                </c:pt>
                <c:pt idx="119">
                  <c:v>95.427812524489994</c:v>
                </c:pt>
                <c:pt idx="120">
                  <c:v>95.448812471609003</c:v>
                </c:pt>
                <c:pt idx="121">
                  <c:v>95.464633363867009</c:v>
                </c:pt>
                <c:pt idx="122">
                  <c:v>95.481041520670999</c:v>
                </c:pt>
                <c:pt idx="123">
                  <c:v>95.489153096788016</c:v>
                </c:pt>
                <c:pt idx="124">
                  <c:v>95.509130275428006</c:v>
                </c:pt>
                <c:pt idx="125">
                  <c:v>95.529608240136</c:v>
                </c:pt>
                <c:pt idx="126">
                  <c:v>95.549217932516015</c:v>
                </c:pt>
                <c:pt idx="127">
                  <c:v>95.569860612742005</c:v>
                </c:pt>
                <c:pt idx="128">
                  <c:v>95.589981217541009</c:v>
                </c:pt>
                <c:pt idx="129">
                  <c:v>95.610064439780004</c:v>
                </c:pt>
                <c:pt idx="130">
                  <c:v>95.629993796218997</c:v>
                </c:pt>
                <c:pt idx="131">
                  <c:v>95.649948721008002</c:v>
                </c:pt>
                <c:pt idx="132">
                  <c:v>95.670126147572006</c:v>
                </c:pt>
                <c:pt idx="133">
                  <c:v>95.690207514765007</c:v>
                </c:pt>
                <c:pt idx="134">
                  <c:v>95.710098337645007</c:v>
                </c:pt>
                <c:pt idx="135">
                  <c:v>95.729549777463006</c:v>
                </c:pt>
                <c:pt idx="136">
                  <c:v>95.739079802763996</c:v>
                </c:pt>
                <c:pt idx="137">
                  <c:v>95.753920778085003</c:v>
                </c:pt>
                <c:pt idx="138">
                  <c:v>95.775373348121008</c:v>
                </c:pt>
                <c:pt idx="139">
                  <c:v>95.79537475789401</c:v>
                </c:pt>
                <c:pt idx="140">
                  <c:v>95.815521348481013</c:v>
                </c:pt>
                <c:pt idx="141">
                  <c:v>95.835139218202002</c:v>
                </c:pt>
                <c:pt idx="142">
                  <c:v>95.853978009805999</c:v>
                </c:pt>
                <c:pt idx="143">
                  <c:v>95.873663119778001</c:v>
                </c:pt>
                <c:pt idx="144">
                  <c:v>95.893609987188</c:v>
                </c:pt>
                <c:pt idx="145">
                  <c:v>95.913430264631998</c:v>
                </c:pt>
                <c:pt idx="146">
                  <c:v>95.933360733968001</c:v>
                </c:pt>
                <c:pt idx="147">
                  <c:v>95.953312331449993</c:v>
                </c:pt>
                <c:pt idx="148">
                  <c:v>95.974230329873009</c:v>
                </c:pt>
                <c:pt idx="149">
                  <c:v>95.994721312011009</c:v>
                </c:pt>
                <c:pt idx="150">
                  <c:v>96.013120827468995</c:v>
                </c:pt>
                <c:pt idx="151">
                  <c:v>96.021818185990995</c:v>
                </c:pt>
                <c:pt idx="152">
                  <c:v>96.042471863967009</c:v>
                </c:pt>
                <c:pt idx="153">
                  <c:v>96.062092538898995</c:v>
                </c:pt>
                <c:pt idx="154">
                  <c:v>96.082198277660012</c:v>
                </c:pt>
                <c:pt idx="155">
                  <c:v>96.102514095398007</c:v>
                </c:pt>
                <c:pt idx="156">
                  <c:v>96.122527879328999</c:v>
                </c:pt>
                <c:pt idx="157">
                  <c:v>96.142386742965996</c:v>
                </c:pt>
                <c:pt idx="158">
                  <c:v>96.162423630371009</c:v>
                </c:pt>
                <c:pt idx="159">
                  <c:v>96.182997882460995</c:v>
                </c:pt>
                <c:pt idx="160">
                  <c:v>96.187202070915006</c:v>
                </c:pt>
                <c:pt idx="161">
                  <c:v>96.203759068856002</c:v>
                </c:pt>
                <c:pt idx="162">
                  <c:v>96.223457483258017</c:v>
                </c:pt>
                <c:pt idx="163">
                  <c:v>96.243382776510003</c:v>
                </c:pt>
                <c:pt idx="164">
                  <c:v>96.264121361734013</c:v>
                </c:pt>
                <c:pt idx="165">
                  <c:v>96.284356823807002</c:v>
                </c:pt>
                <c:pt idx="166">
                  <c:v>96.303603021215991</c:v>
                </c:pt>
                <c:pt idx="167">
                  <c:v>96.321453204362001</c:v>
                </c:pt>
                <c:pt idx="168">
                  <c:v>96.341496974635007</c:v>
                </c:pt>
                <c:pt idx="169">
                  <c:v>96.350153423416003</c:v>
                </c:pt>
                <c:pt idx="170">
                  <c:v>96.352758691521004</c:v>
                </c:pt>
                <c:pt idx="171">
                  <c:v>96.361514143888016</c:v>
                </c:pt>
                <c:pt idx="172">
                  <c:v>96.38185531182701</c:v>
                </c:pt>
                <c:pt idx="173">
                  <c:v>96.401771752089999</c:v>
                </c:pt>
                <c:pt idx="174">
                  <c:v>96.42146513489601</c:v>
                </c:pt>
                <c:pt idx="175">
                  <c:v>96.441447208648015</c:v>
                </c:pt>
                <c:pt idx="176">
                  <c:v>96.461278479925994</c:v>
                </c:pt>
                <c:pt idx="177">
                  <c:v>96.481019892565001</c:v>
                </c:pt>
                <c:pt idx="178">
                  <c:v>96.500851480728002</c:v>
                </c:pt>
                <c:pt idx="179">
                  <c:v>96.520778003288996</c:v>
                </c:pt>
                <c:pt idx="180">
                  <c:v>96.540758153235998</c:v>
                </c:pt>
                <c:pt idx="181">
                  <c:v>96.555739722967004</c:v>
                </c:pt>
                <c:pt idx="182">
                  <c:v>96.561096503206002</c:v>
                </c:pt>
                <c:pt idx="183">
                  <c:v>96.581129091706998</c:v>
                </c:pt>
                <c:pt idx="184">
                  <c:v>96.602643610739008</c:v>
                </c:pt>
                <c:pt idx="185">
                  <c:v>96.604792290276009</c:v>
                </c:pt>
                <c:pt idx="186">
                  <c:v>96.621178523987012</c:v>
                </c:pt>
                <c:pt idx="187">
                  <c:v>96.641370234399005</c:v>
                </c:pt>
                <c:pt idx="188">
                  <c:v>96.66162876285</c:v>
                </c:pt>
                <c:pt idx="189">
                  <c:v>96.681700472370991</c:v>
                </c:pt>
                <c:pt idx="190">
                  <c:v>96.701970384766</c:v>
                </c:pt>
                <c:pt idx="191">
                  <c:v>96.721910718388017</c:v>
                </c:pt>
                <c:pt idx="192">
                  <c:v>96.741865490677995</c:v>
                </c:pt>
                <c:pt idx="193">
                  <c:v>96.762081869359008</c:v>
                </c:pt>
                <c:pt idx="194">
                  <c:v>96.782115792352002</c:v>
                </c:pt>
                <c:pt idx="195">
                  <c:v>96.792240291003012</c:v>
                </c:pt>
                <c:pt idx="196">
                  <c:v>96.794437613418012</c:v>
                </c:pt>
                <c:pt idx="197">
                  <c:v>96.802123705310009</c:v>
                </c:pt>
                <c:pt idx="198">
                  <c:v>96.822649714515009</c:v>
                </c:pt>
                <c:pt idx="199">
                  <c:v>96.838335468522999</c:v>
                </c:pt>
                <c:pt idx="200">
                  <c:v>96.842775788490002</c:v>
                </c:pt>
                <c:pt idx="201">
                  <c:v>96.862879490902998</c:v>
                </c:pt>
                <c:pt idx="202">
                  <c:v>96.882911264954004</c:v>
                </c:pt>
                <c:pt idx="203">
                  <c:v>96.903040205227995</c:v>
                </c:pt>
                <c:pt idx="204">
                  <c:v>96.923147348491995</c:v>
                </c:pt>
                <c:pt idx="205">
                  <c:v>96.943086958012003</c:v>
                </c:pt>
                <c:pt idx="206">
                  <c:v>96.963091494848001</c:v>
                </c:pt>
                <c:pt idx="207">
                  <c:v>96.982917935844</c:v>
                </c:pt>
                <c:pt idx="208">
                  <c:v>97.002852634660997</c:v>
                </c:pt>
                <c:pt idx="209">
                  <c:v>97.022815195151011</c:v>
                </c:pt>
                <c:pt idx="210">
                  <c:v>97.041288898812013</c:v>
                </c:pt>
                <c:pt idx="211">
                  <c:v>97.063216000886001</c:v>
                </c:pt>
                <c:pt idx="212">
                  <c:v>97.084764268792</c:v>
                </c:pt>
                <c:pt idx="213">
                  <c:v>97.086886872251995</c:v>
                </c:pt>
                <c:pt idx="214">
                  <c:v>97.099508444234004</c:v>
                </c:pt>
                <c:pt idx="215">
                  <c:v>97.103496580785006</c:v>
                </c:pt>
                <c:pt idx="216">
                  <c:v>97.123515651687001</c:v>
                </c:pt>
                <c:pt idx="217">
                  <c:v>97.143430517637015</c:v>
                </c:pt>
                <c:pt idx="218">
                  <c:v>97.163389377084997</c:v>
                </c:pt>
                <c:pt idx="219">
                  <c:v>97.183303794157013</c:v>
                </c:pt>
                <c:pt idx="220">
                  <c:v>97.203299706632009</c:v>
                </c:pt>
                <c:pt idx="221">
                  <c:v>97.223674687019994</c:v>
                </c:pt>
                <c:pt idx="222">
                  <c:v>97.243962261543999</c:v>
                </c:pt>
                <c:pt idx="223">
                  <c:v>97.264162687204006</c:v>
                </c:pt>
                <c:pt idx="224">
                  <c:v>97.284064833010007</c:v>
                </c:pt>
                <c:pt idx="225">
                  <c:v>97.304029713990005</c:v>
                </c:pt>
                <c:pt idx="226">
                  <c:v>97.324018746928004</c:v>
                </c:pt>
                <c:pt idx="227">
                  <c:v>97.344535352880001</c:v>
                </c:pt>
                <c:pt idx="228">
                  <c:v>97.364318933265011</c:v>
                </c:pt>
                <c:pt idx="229">
                  <c:v>97.384146850440999</c:v>
                </c:pt>
                <c:pt idx="230">
                  <c:v>97.40451931341201</c:v>
                </c:pt>
                <c:pt idx="231">
                  <c:v>97.424519055011004</c:v>
                </c:pt>
                <c:pt idx="232">
                  <c:v>97.444496540418015</c:v>
                </c:pt>
                <c:pt idx="233">
                  <c:v>97.46427117828101</c:v>
                </c:pt>
                <c:pt idx="234">
                  <c:v>97.481308181003996</c:v>
                </c:pt>
                <c:pt idx="235">
                  <c:v>97.511488488626</c:v>
                </c:pt>
                <c:pt idx="236">
                  <c:v>97.532222893697011</c:v>
                </c:pt>
                <c:pt idx="237">
                  <c:v>97.552451046665993</c:v>
                </c:pt>
                <c:pt idx="238">
                  <c:v>97.572432549181002</c:v>
                </c:pt>
                <c:pt idx="239">
                  <c:v>97.59224240790401</c:v>
                </c:pt>
                <c:pt idx="240">
                  <c:v>97.61225206912701</c:v>
                </c:pt>
                <c:pt idx="241">
                  <c:v>97.632370502520004</c:v>
                </c:pt>
                <c:pt idx="242">
                  <c:v>97.652329941689999</c:v>
                </c:pt>
                <c:pt idx="243">
                  <c:v>97.672279885046009</c:v>
                </c:pt>
                <c:pt idx="244">
                  <c:v>97.692051459527008</c:v>
                </c:pt>
                <c:pt idx="245">
                  <c:v>97.717467581650013</c:v>
                </c:pt>
                <c:pt idx="246">
                  <c:v>97.733391211739004</c:v>
                </c:pt>
                <c:pt idx="247">
                  <c:v>97.753867431389011</c:v>
                </c:pt>
                <c:pt idx="248">
                  <c:v>97.773821972091</c:v>
                </c:pt>
                <c:pt idx="249">
                  <c:v>97.793323860401003</c:v>
                </c:pt>
                <c:pt idx="250">
                  <c:v>97.812961858605007</c:v>
                </c:pt>
                <c:pt idx="251">
                  <c:v>97.832555372938003</c:v>
                </c:pt>
                <c:pt idx="252">
                  <c:v>97.839730855058008</c:v>
                </c:pt>
                <c:pt idx="253">
                  <c:v>97.853978848322001</c:v>
                </c:pt>
                <c:pt idx="254">
                  <c:v>97.872947577879003</c:v>
                </c:pt>
                <c:pt idx="255">
                  <c:v>97.893040947818008</c:v>
                </c:pt>
                <c:pt idx="256">
                  <c:v>97.913116091332</c:v>
                </c:pt>
                <c:pt idx="257">
                  <c:v>97.933202038163998</c:v>
                </c:pt>
                <c:pt idx="258">
                  <c:v>97.951849182846004</c:v>
                </c:pt>
                <c:pt idx="259">
                  <c:v>97.952869034157004</c:v>
                </c:pt>
                <c:pt idx="260">
                  <c:v>97.974956940908001</c:v>
                </c:pt>
                <c:pt idx="261">
                  <c:v>97.995037294156006</c:v>
                </c:pt>
                <c:pt idx="262">
                  <c:v>98.014980283062002</c:v>
                </c:pt>
                <c:pt idx="263">
                  <c:v>98.034966524474001</c:v>
                </c:pt>
                <c:pt idx="264">
                  <c:v>98.050435427750998</c:v>
                </c:pt>
                <c:pt idx="265">
                  <c:v>98.063777883512003</c:v>
                </c:pt>
                <c:pt idx="266">
                  <c:v>98.075113990638002</c:v>
                </c:pt>
                <c:pt idx="267">
                  <c:v>98.095162674573004</c:v>
                </c:pt>
                <c:pt idx="268">
                  <c:v>98.115247690126012</c:v>
                </c:pt>
                <c:pt idx="269">
                  <c:v>98.135364472390989</c:v>
                </c:pt>
                <c:pt idx="270">
                  <c:v>98.155313881511006</c:v>
                </c:pt>
                <c:pt idx="271">
                  <c:v>98.175290727320998</c:v>
                </c:pt>
                <c:pt idx="272">
                  <c:v>98.195319423319006</c:v>
                </c:pt>
                <c:pt idx="273">
                  <c:v>98.214949050222003</c:v>
                </c:pt>
                <c:pt idx="274">
                  <c:v>98.234953471743012</c:v>
                </c:pt>
                <c:pt idx="275">
                  <c:v>98.254982458274</c:v>
                </c:pt>
                <c:pt idx="276">
                  <c:v>98.273905538513006</c:v>
                </c:pt>
                <c:pt idx="277">
                  <c:v>98.293770936699005</c:v>
                </c:pt>
                <c:pt idx="278">
                  <c:v>98.313971015746006</c:v>
                </c:pt>
                <c:pt idx="279">
                  <c:v>98.333935415238003</c:v>
                </c:pt>
                <c:pt idx="280">
                  <c:v>98.351773903979009</c:v>
                </c:pt>
                <c:pt idx="281">
                  <c:v>98.367158858248004</c:v>
                </c:pt>
                <c:pt idx="282">
                  <c:v>98.383608054519001</c:v>
                </c:pt>
                <c:pt idx="283">
                  <c:v>98.394150323047015</c:v>
                </c:pt>
                <c:pt idx="284">
                  <c:v>98.414236437166011</c:v>
                </c:pt>
                <c:pt idx="285">
                  <c:v>98.434183256579999</c:v>
                </c:pt>
                <c:pt idx="286">
                  <c:v>98.454378584164004</c:v>
                </c:pt>
                <c:pt idx="287">
                  <c:v>98.474353770812002</c:v>
                </c:pt>
                <c:pt idx="288">
                  <c:v>98.494364721498002</c:v>
                </c:pt>
                <c:pt idx="289">
                  <c:v>98.514478499254011</c:v>
                </c:pt>
                <c:pt idx="290">
                  <c:v>98.534567010336005</c:v>
                </c:pt>
                <c:pt idx="291">
                  <c:v>98.554553015476003</c:v>
                </c:pt>
                <c:pt idx="292">
                  <c:v>98.574563423903001</c:v>
                </c:pt>
                <c:pt idx="293">
                  <c:v>98.594659500700004</c:v>
                </c:pt>
                <c:pt idx="294">
                  <c:v>98.612411604577005</c:v>
                </c:pt>
                <c:pt idx="295">
                  <c:v>98.628975280651005</c:v>
                </c:pt>
                <c:pt idx="296">
                  <c:v>98.633272059081008</c:v>
                </c:pt>
                <c:pt idx="297">
                  <c:v>98.654942409798011</c:v>
                </c:pt>
                <c:pt idx="298">
                  <c:v>98.674914034116014</c:v>
                </c:pt>
                <c:pt idx="299">
                  <c:v>98.69627019095401</c:v>
                </c:pt>
                <c:pt idx="300">
                  <c:v>98.716521278135005</c:v>
                </c:pt>
                <c:pt idx="301">
                  <c:v>98.723297433690007</c:v>
                </c:pt>
                <c:pt idx="302">
                  <c:v>98.734742485169008</c:v>
                </c:pt>
                <c:pt idx="303">
                  <c:v>98.75478428561</c:v>
                </c:pt>
                <c:pt idx="304">
                  <c:v>98.774247501628011</c:v>
                </c:pt>
                <c:pt idx="305">
                  <c:v>98.794074892119994</c:v>
                </c:pt>
                <c:pt idx="306">
                  <c:v>98.814017759658</c:v>
                </c:pt>
                <c:pt idx="307">
                  <c:v>98.836962019255992</c:v>
                </c:pt>
                <c:pt idx="308">
                  <c:v>98.854374026512005</c:v>
                </c:pt>
                <c:pt idx="309">
                  <c:v>98.877784427362997</c:v>
                </c:pt>
                <c:pt idx="310">
                  <c:v>98.893195642000009</c:v>
                </c:pt>
                <c:pt idx="311">
                  <c:v>98.912621299725004</c:v>
                </c:pt>
                <c:pt idx="312">
                  <c:v>98.93264957875401</c:v>
                </c:pt>
                <c:pt idx="313">
                  <c:v>98.952429565111998</c:v>
                </c:pt>
                <c:pt idx="314">
                  <c:v>98.972366596764999</c:v>
                </c:pt>
                <c:pt idx="315">
                  <c:v>98.992184694085992</c:v>
                </c:pt>
                <c:pt idx="316">
                  <c:v>99.012035399370006</c:v>
                </c:pt>
                <c:pt idx="317">
                  <c:v>99.031833007848007</c:v>
                </c:pt>
                <c:pt idx="318">
                  <c:v>99.051962773330004</c:v>
                </c:pt>
                <c:pt idx="319">
                  <c:v>99.071609073590011</c:v>
                </c:pt>
                <c:pt idx="320">
                  <c:v>99.091574189959005</c:v>
                </c:pt>
                <c:pt idx="321">
                  <c:v>99.119029956373012</c:v>
                </c:pt>
                <c:pt idx="322">
                  <c:v>99.131393324995003</c:v>
                </c:pt>
                <c:pt idx="323">
                  <c:v>99.151293926533</c:v>
                </c:pt>
                <c:pt idx="324">
                  <c:v>99.171855320796013</c:v>
                </c:pt>
                <c:pt idx="325">
                  <c:v>99.189988231105005</c:v>
                </c:pt>
                <c:pt idx="326">
                  <c:v>99.211692672031006</c:v>
                </c:pt>
                <c:pt idx="327">
                  <c:v>99.233284970795012</c:v>
                </c:pt>
                <c:pt idx="328">
                  <c:v>99.253305176623002</c:v>
                </c:pt>
                <c:pt idx="329">
                  <c:v>99.273434682817992</c:v>
                </c:pt>
                <c:pt idx="330">
                  <c:v>99.29347250248</c:v>
                </c:pt>
                <c:pt idx="331">
                  <c:v>99.313523901681009</c:v>
                </c:pt>
                <c:pt idx="332">
                  <c:v>99.32381289537301</c:v>
                </c:pt>
                <c:pt idx="333">
                  <c:v>99.337908189019998</c:v>
                </c:pt>
                <c:pt idx="334">
                  <c:v>99.349481982998995</c:v>
                </c:pt>
                <c:pt idx="335">
                  <c:v>99.379827788924004</c:v>
                </c:pt>
                <c:pt idx="336">
                  <c:v>99.396418097500003</c:v>
                </c:pt>
                <c:pt idx="337">
                  <c:v>99.416410453300003</c:v>
                </c:pt>
                <c:pt idx="338">
                  <c:v>99.436992132910007</c:v>
                </c:pt>
                <c:pt idx="339">
                  <c:v>99.457047148470011</c:v>
                </c:pt>
                <c:pt idx="340">
                  <c:v>99.484334492039991</c:v>
                </c:pt>
                <c:pt idx="341">
                  <c:v>99.498188804700007</c:v>
                </c:pt>
                <c:pt idx="342">
                  <c:v>99.517776837520017</c:v>
                </c:pt>
                <c:pt idx="343">
                  <c:v>99.531267562590003</c:v>
                </c:pt>
                <c:pt idx="344">
                  <c:v>99.552468225689992</c:v>
                </c:pt>
                <c:pt idx="345">
                  <c:v>99.572183278620017</c:v>
                </c:pt>
                <c:pt idx="346">
                  <c:v>99.592309123070009</c:v>
                </c:pt>
                <c:pt idx="347">
                  <c:v>99.609293941840008</c:v>
                </c:pt>
                <c:pt idx="348">
                  <c:v>99.630060186470004</c:v>
                </c:pt>
                <c:pt idx="349">
                  <c:v>99.652369209130001</c:v>
                </c:pt>
                <c:pt idx="350">
                  <c:v>99.672417445370002</c:v>
                </c:pt>
                <c:pt idx="351">
                  <c:v>99.692293405150011</c:v>
                </c:pt>
                <c:pt idx="352">
                  <c:v>99.712342301280003</c:v>
                </c:pt>
                <c:pt idx="353">
                  <c:v>99.732930109649999</c:v>
                </c:pt>
                <c:pt idx="354">
                  <c:v>99.752921011720005</c:v>
                </c:pt>
                <c:pt idx="355">
                  <c:v>99.772880793340008</c:v>
                </c:pt>
                <c:pt idx="356">
                  <c:v>99.792837772490003</c:v>
                </c:pt>
                <c:pt idx="357">
                  <c:v>99.812847343269993</c:v>
                </c:pt>
                <c:pt idx="358">
                  <c:v>99.83278516611</c:v>
                </c:pt>
                <c:pt idx="359">
                  <c:v>99.853210106480006</c:v>
                </c:pt>
                <c:pt idx="360">
                  <c:v>99.873284306990016</c:v>
                </c:pt>
                <c:pt idx="361">
                  <c:v>99.893166852180002</c:v>
                </c:pt>
                <c:pt idx="362">
                  <c:v>99.91496528159</c:v>
                </c:pt>
                <c:pt idx="363">
                  <c:v>99.933071169640016</c:v>
                </c:pt>
                <c:pt idx="364">
                  <c:v>99.953008526090002</c:v>
                </c:pt>
                <c:pt idx="365">
                  <c:v>99.973044733070012</c:v>
                </c:pt>
                <c:pt idx="366">
                  <c:v>99.993011635990001</c:v>
                </c:pt>
                <c:pt idx="367">
                  <c:v>100.00000162655</c:v>
                </c:pt>
              </c:numCache>
            </c:numRef>
          </c:cat>
          <c:val>
            <c:numRef>
              <c:f>Sommets!$E$2:$E$369</c:f>
              <c:numCache>
                <c:formatCode>_(* #,##0.00_);_(* \(#,##0.00\);_(* "-"??_);_(@_)</c:formatCode>
                <c:ptCount val="368"/>
                <c:pt idx="157">
                  <c:v>507.26887702570281</c:v>
                </c:pt>
                <c:pt idx="158">
                  <c:v>507.04270403810608</c:v>
                </c:pt>
                <c:pt idx="159">
                  <c:v>507.02101980791684</c:v>
                </c:pt>
                <c:pt idx="160">
                  <c:v>504.48640210683442</c:v>
                </c:pt>
                <c:pt idx="161">
                  <c:v>503.47782191876536</c:v>
                </c:pt>
                <c:pt idx="162">
                  <c:v>502.88284164160365</c:v>
                </c:pt>
                <c:pt idx="163">
                  <c:v>502.17967944339119</c:v>
                </c:pt>
                <c:pt idx="164">
                  <c:v>502.2088768125617</c:v>
                </c:pt>
                <c:pt idx="165">
                  <c:v>501.27480110040744</c:v>
                </c:pt>
                <c:pt idx="166">
                  <c:v>500.79443812096906</c:v>
                </c:pt>
                <c:pt idx="167">
                  <c:v>500.17189725744424</c:v>
                </c:pt>
                <c:pt idx="168">
                  <c:v>500.14286100391143</c:v>
                </c:pt>
                <c:pt idx="169">
                  <c:v>499.90594422444121</c:v>
                </c:pt>
                <c:pt idx="170">
                  <c:v>498.36886982215532</c:v>
                </c:pt>
                <c:pt idx="171">
                  <c:v>498.79790496678089</c:v>
                </c:pt>
                <c:pt idx="172">
                  <c:v>498.13488785489812</c:v>
                </c:pt>
                <c:pt idx="173">
                  <c:v>497.42255571678817</c:v>
                </c:pt>
                <c:pt idx="174">
                  <c:v>496.7045083289006</c:v>
                </c:pt>
                <c:pt idx="175">
                  <c:v>496.45529114901478</c:v>
                </c:pt>
                <c:pt idx="176">
                  <c:v>495.9856565844388</c:v>
                </c:pt>
                <c:pt idx="177">
                  <c:v>495.45258721018047</c:v>
                </c:pt>
                <c:pt idx="178">
                  <c:v>495.15690707754879</c:v>
                </c:pt>
                <c:pt idx="179">
                  <c:v>494.16003163259262</c:v>
                </c:pt>
                <c:pt idx="180">
                  <c:v>493.99560499136368</c:v>
                </c:pt>
                <c:pt idx="181">
                  <c:v>493.72424361701906</c:v>
                </c:pt>
                <c:pt idx="182">
                  <c:v>493.10938060356386</c:v>
                </c:pt>
                <c:pt idx="183">
                  <c:v>493.28156880712118</c:v>
                </c:pt>
                <c:pt idx="184">
                  <c:v>492.88317624448081</c:v>
                </c:pt>
                <c:pt idx="185">
                  <c:v>492.46823511826386</c:v>
                </c:pt>
                <c:pt idx="186">
                  <c:v>492.14706994913371</c:v>
                </c:pt>
                <c:pt idx="187">
                  <c:v>491.7118349626474</c:v>
                </c:pt>
                <c:pt idx="188">
                  <c:v>491.41357460386723</c:v>
                </c:pt>
                <c:pt idx="189">
                  <c:v>491.27632040591465</c:v>
                </c:pt>
                <c:pt idx="190">
                  <c:v>491.00319279420927</c:v>
                </c:pt>
                <c:pt idx="191">
                  <c:v>490.52090207005386</c:v>
                </c:pt>
                <c:pt idx="192">
                  <c:v>490.14644182860997</c:v>
                </c:pt>
                <c:pt idx="193">
                  <c:v>490.20717557609885</c:v>
                </c:pt>
                <c:pt idx="194">
                  <c:v>490.13839420877736</c:v>
                </c:pt>
                <c:pt idx="195">
                  <c:v>490.03118508267312</c:v>
                </c:pt>
                <c:pt idx="196">
                  <c:v>489.01226231688588</c:v>
                </c:pt>
                <c:pt idx="197">
                  <c:v>487.95060792805856</c:v>
                </c:pt>
                <c:pt idx="210">
                  <c:v>482.91500000000002</c:v>
                </c:pt>
                <c:pt idx="211">
                  <c:v>482.73700000000002</c:v>
                </c:pt>
                <c:pt idx="212">
                  <c:v>483.02499999999998</c:v>
                </c:pt>
                <c:pt idx="213">
                  <c:v>483.20600000000002</c:v>
                </c:pt>
                <c:pt idx="214">
                  <c:v>479.827</c:v>
                </c:pt>
                <c:pt idx="215">
                  <c:v>479.96899999999999</c:v>
                </c:pt>
                <c:pt idx="216">
                  <c:v>479.39800000000002</c:v>
                </c:pt>
                <c:pt idx="263" formatCode="0.00">
                  <c:v>463.26260110355389</c:v>
                </c:pt>
                <c:pt idx="264" formatCode="0.00">
                  <c:v>463.41374180653793</c:v>
                </c:pt>
                <c:pt idx="265" formatCode="0.00">
                  <c:v>463.3209420780567</c:v>
                </c:pt>
                <c:pt idx="275">
                  <c:v>460.68763254924346</c:v>
                </c:pt>
                <c:pt idx="276">
                  <c:v>460.77635690595957</c:v>
                </c:pt>
                <c:pt idx="277">
                  <c:v>460.63554621077327</c:v>
                </c:pt>
                <c:pt idx="278">
                  <c:v>460.52699070243551</c:v>
                </c:pt>
                <c:pt idx="279">
                  <c:v>460.02855323285758</c:v>
                </c:pt>
                <c:pt idx="280">
                  <c:v>459.58319191894833</c:v>
                </c:pt>
                <c:pt idx="281">
                  <c:v>459.50731552029413</c:v>
                </c:pt>
                <c:pt idx="282">
                  <c:v>459.72667284214236</c:v>
                </c:pt>
                <c:pt idx="283">
                  <c:v>459.71953121305302</c:v>
                </c:pt>
                <c:pt idx="284">
                  <c:v>459.03337745410056</c:v>
                </c:pt>
                <c:pt idx="285">
                  <c:v>458.69040635012482</c:v>
                </c:pt>
                <c:pt idx="293">
                  <c:v>456.72393708178845</c:v>
                </c:pt>
                <c:pt idx="294">
                  <c:v>457.3770430410255</c:v>
                </c:pt>
                <c:pt idx="295">
                  <c:v>457.30546444216782</c:v>
                </c:pt>
                <c:pt idx="296">
                  <c:v>455.97028368347509</c:v>
                </c:pt>
                <c:pt idx="320">
                  <c:v>451.98178685359818</c:v>
                </c:pt>
                <c:pt idx="321">
                  <c:v>452.32000874471311</c:v>
                </c:pt>
                <c:pt idx="322">
                  <c:v>451.6192772606525</c:v>
                </c:pt>
                <c:pt idx="323">
                  <c:v>451.55661304896967</c:v>
                </c:pt>
                <c:pt idx="324">
                  <c:v>451.41349316522428</c:v>
                </c:pt>
                <c:pt idx="325">
                  <c:v>451.17903173367972</c:v>
                </c:pt>
                <c:pt idx="352">
                  <c:v>447.04514497953397</c:v>
                </c:pt>
                <c:pt idx="353">
                  <c:v>446.96569855975321</c:v>
                </c:pt>
                <c:pt idx="354">
                  <c:v>446.89472443795506</c:v>
                </c:pt>
                <c:pt idx="355">
                  <c:v>446.78340853368854</c:v>
                </c:pt>
                <c:pt idx="356">
                  <c:v>446.65335666930065</c:v>
                </c:pt>
                <c:pt idx="357">
                  <c:v>446.43402617912454</c:v>
                </c:pt>
                <c:pt idx="358">
                  <c:v>446.28362214016005</c:v>
                </c:pt>
                <c:pt idx="359">
                  <c:v>446.2471685592119</c:v>
                </c:pt>
                <c:pt idx="360">
                  <c:v>446.27554694233419</c:v>
                </c:pt>
                <c:pt idx="361">
                  <c:v>446.30365438723931</c:v>
                </c:pt>
                <c:pt idx="362">
                  <c:v>446.30844500981999</c:v>
                </c:pt>
                <c:pt idx="363">
                  <c:v>446.29591102530321</c:v>
                </c:pt>
                <c:pt idx="364">
                  <c:v>446.28210918822356</c:v>
                </c:pt>
                <c:pt idx="365">
                  <c:v>446.29030460209373</c:v>
                </c:pt>
                <c:pt idx="366">
                  <c:v>446.02806549599205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FC-4C8B-B728-404BA2AC5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640808"/>
        <c:axId val="714646056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Points kilométriques (référence 100 à la confluence avec le lac)</a:t>
                </a:r>
              </a:p>
            </c:rich>
          </c:tx>
          <c:layout>
            <c:manualLayout>
              <c:xMode val="edge"/>
              <c:yMode val="edge"/>
              <c:x val="0.33585681656079042"/>
              <c:y val="0.7657091648533546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1"/>
        <c:lblAlgn val="ctr"/>
        <c:lblOffset val="100"/>
        <c:tickLblSkip val="20"/>
        <c:tickMarkSkip val="100"/>
        <c:noMultiLvlLbl val="0"/>
      </c:catAx>
      <c:valAx>
        <c:axId val="714646056"/>
        <c:scaling>
          <c:orientation val="minMax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</a:t>
                </a:r>
                <a:r>
                  <a:rPr lang="fr-FR" baseline="0"/>
                  <a:t> (mNGF)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5.4527890571794857E-2"/>
              <c:y val="0.4370959237477185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At val="1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18938468282273"/>
          <c:y val="0.26666988221236859"/>
          <c:w val="0.52547408924430927"/>
          <c:h val="2.6860013075583444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222997</xdr:colOff>
      <xdr:row>43</xdr:row>
      <xdr:rowOff>34637</xdr:rowOff>
    </xdr:from>
    <xdr:to>
      <xdr:col>32</xdr:col>
      <xdr:colOff>19050</xdr:colOff>
      <xdr:row>97</xdr:row>
      <xdr:rowOff>155862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111</xdr:row>
      <xdr:rowOff>0</xdr:rowOff>
    </xdr:from>
    <xdr:to>
      <xdr:col>30</xdr:col>
      <xdr:colOff>558053</xdr:colOff>
      <xdr:row>165</xdr:row>
      <xdr:rowOff>121225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9C25DCEF-2A05-4EE6-BC93-E730F9A4EB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0.46872</cdr:x>
      <cdr:y>0.40287</cdr:y>
    </cdr:from>
    <cdr:to>
      <cdr:x>0.52027</cdr:x>
      <cdr:y>0.42502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6690534" y="3555556"/>
          <a:ext cx="735828" cy="195505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863132"/>
            <a:gd name="adj8" fmla="val 48495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Monetier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0.50616</cdr:x>
      <cdr:y>0.43925</cdr:y>
    </cdr:from>
    <cdr:to>
      <cdr:x>0.56809</cdr:x>
      <cdr:y>0.4855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D7C81C5B-744E-4090-AC52-2FAF7AAA47D5}"/>
            </a:ext>
          </a:extLst>
        </cdr:cNvPr>
        <cdr:cNvSpPr/>
      </cdr:nvSpPr>
      <cdr:spPr>
        <a:xfrm xmlns:a="http://schemas.openxmlformats.org/drawingml/2006/main">
          <a:off x="7224955" y="3982429"/>
          <a:ext cx="883992" cy="419329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68830"/>
            <a:gd name="adj8" fmla="val 48428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</a:t>
          </a:r>
        </a:p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passerelle</a:t>
          </a:r>
          <a:r>
            <a:rPr lang="fr-FR" sz="800" baseline="0">
              <a:solidFill>
                <a:schemeClr val="tx1"/>
              </a:solidFill>
              <a:effectLst/>
            </a:rPr>
            <a:t> </a:t>
          </a:r>
        </a:p>
        <a:p xmlns:a="http://schemas.openxmlformats.org/drawingml/2006/main">
          <a:pPr algn="ctr"/>
          <a:r>
            <a:rPr lang="fr-FR" sz="800" baseline="0">
              <a:solidFill>
                <a:schemeClr val="tx1"/>
              </a:solidFill>
              <a:effectLst/>
            </a:rPr>
            <a:t>Bergeret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0.5831</cdr:x>
      <cdr:y>0.5207</cdr:y>
    </cdr:from>
    <cdr:to>
      <cdr:x>0.6805</cdr:x>
      <cdr:y>0.53876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D7C81C5B-744E-4090-AC52-2FAF7AAA47D5}"/>
            </a:ext>
          </a:extLst>
        </cdr:cNvPr>
        <cdr:cNvSpPr/>
      </cdr:nvSpPr>
      <cdr:spPr>
        <a:xfrm xmlns:a="http://schemas.openxmlformats.org/drawingml/2006/main">
          <a:off x="8323200" y="4720897"/>
          <a:ext cx="1390293" cy="16374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678849"/>
            <a:gd name="adj8" fmla="val 48330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 passerelle de la Tire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3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4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12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3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0.65025</cdr:x>
      <cdr:y>0.55806</cdr:y>
    </cdr:from>
    <cdr:to>
      <cdr:x>0.70148</cdr:x>
      <cdr:y>0.57612</cdr:y>
    </cdr:to>
    <cdr:sp macro="" textlink="">
      <cdr:nvSpPr>
        <cdr:cNvPr id="15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D7C81C5B-744E-4090-AC52-2FAF7AAA47D5}"/>
            </a:ext>
          </a:extLst>
        </cdr:cNvPr>
        <cdr:cNvSpPr/>
      </cdr:nvSpPr>
      <cdr:spPr>
        <a:xfrm xmlns:a="http://schemas.openxmlformats.org/drawingml/2006/main">
          <a:off x="9281703" y="5059619"/>
          <a:ext cx="731260" cy="16374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03138"/>
            <a:gd name="adj6" fmla="val 47415"/>
            <a:gd name="adj7" fmla="val 537677"/>
            <a:gd name="adj8" fmla="val 36318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RD1508</a:t>
          </a:r>
        </a:p>
      </cdr:txBody>
    </cdr:sp>
  </cdr:relSizeAnchor>
  <cdr:relSizeAnchor xmlns:cdr="http://schemas.openxmlformats.org/drawingml/2006/chartDrawing">
    <cdr:from>
      <cdr:x>0.71392</cdr:x>
      <cdr:y>0.5685</cdr:y>
    </cdr:from>
    <cdr:to>
      <cdr:x>0.77159</cdr:x>
      <cdr:y>0.59901</cdr:y>
    </cdr:to>
    <cdr:sp macro="" textlink="">
      <cdr:nvSpPr>
        <cdr:cNvPr id="51" name="Légende : double flèche courbée 50">
          <a:extLst xmlns:a="http://schemas.openxmlformats.org/drawingml/2006/main">
            <a:ext uri="{FF2B5EF4-FFF2-40B4-BE49-F238E27FC236}">
              <a16:creationId xmlns:a16="http://schemas.microsoft.com/office/drawing/2014/main" id="{23CC6E10-0EA7-49DD-9B8D-3E8E582FEF27}"/>
            </a:ext>
          </a:extLst>
        </cdr:cNvPr>
        <cdr:cNvSpPr/>
      </cdr:nvSpPr>
      <cdr:spPr>
        <a:xfrm xmlns:a="http://schemas.openxmlformats.org/drawingml/2006/main">
          <a:off x="10190532" y="5081648"/>
          <a:ext cx="823185" cy="272695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38467"/>
            <a:gd name="adj6" fmla="val 46266"/>
            <a:gd name="adj7" fmla="val 341755"/>
            <a:gd name="adj8" fmla="val 16097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Radier pont </a:t>
          </a:r>
        </a:p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Piste cyclable</a:t>
          </a:r>
        </a:p>
      </cdr:txBody>
    </cdr:sp>
  </cdr:relSizeAnchor>
  <cdr:relSizeAnchor xmlns:cdr="http://schemas.openxmlformats.org/drawingml/2006/chartDrawing">
    <cdr:from>
      <cdr:x>0.82721</cdr:x>
      <cdr:y>0.33559</cdr:y>
    </cdr:from>
    <cdr:to>
      <cdr:x>0.87884</cdr:x>
      <cdr:y>0.35416</cdr:y>
    </cdr:to>
    <cdr:sp macro="" textlink="">
      <cdr:nvSpPr>
        <cdr:cNvPr id="52" name="Légende : double flèche courbée 51">
          <a:extLst xmlns:a="http://schemas.openxmlformats.org/drawingml/2006/main">
            <a:ext uri="{FF2B5EF4-FFF2-40B4-BE49-F238E27FC236}">
              <a16:creationId xmlns:a16="http://schemas.microsoft.com/office/drawing/2014/main" id="{23CC6E10-0EA7-49DD-9B8D-3E8E582FEF27}"/>
            </a:ext>
          </a:extLst>
        </cdr:cNvPr>
        <cdr:cNvSpPr/>
      </cdr:nvSpPr>
      <cdr:spPr>
        <a:xfrm xmlns:a="http://schemas.openxmlformats.org/drawingml/2006/main">
          <a:off x="11807639" y="2999756"/>
          <a:ext cx="736970" cy="16595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03138"/>
            <a:gd name="adj6" fmla="val 47415"/>
            <a:gd name="adj7" fmla="val 1936372"/>
            <a:gd name="adj8" fmla="val 47978"/>
          </a:avLst>
        </a:prstGeom>
        <a:solidFill xmlns:a="http://schemas.openxmlformats.org/drawingml/2006/main">
          <a:srgbClr val="B4C7E7">
            <a:alpha val="33725"/>
          </a:srgb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Le Lac</a:t>
          </a:r>
        </a:p>
      </cdr:txBody>
    </cdr:sp>
  </cdr:relSizeAnchor>
  <cdr:relSizeAnchor xmlns:cdr="http://schemas.openxmlformats.org/drawingml/2006/chartDrawing">
    <cdr:from>
      <cdr:x>0.76719</cdr:x>
      <cdr:y>0.52878</cdr:y>
    </cdr:from>
    <cdr:to>
      <cdr:x>0.82517</cdr:x>
      <cdr:y>0.57771</cdr:y>
    </cdr:to>
    <cdr:sp macro="" textlink="">
      <cdr:nvSpPr>
        <cdr:cNvPr id="53" name="Légende : double flèche courbée 52">
          <a:extLst xmlns:a="http://schemas.openxmlformats.org/drawingml/2006/main">
            <a:ext uri="{FF2B5EF4-FFF2-40B4-BE49-F238E27FC236}">
              <a16:creationId xmlns:a16="http://schemas.microsoft.com/office/drawing/2014/main" id="{23CC6E10-0EA7-49DD-9B8D-3E8E582FEF27}"/>
            </a:ext>
          </a:extLst>
        </cdr:cNvPr>
        <cdr:cNvSpPr/>
      </cdr:nvSpPr>
      <cdr:spPr>
        <a:xfrm xmlns:a="http://schemas.openxmlformats.org/drawingml/2006/main">
          <a:off x="10950911" y="4666806"/>
          <a:ext cx="827592" cy="43183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03138"/>
            <a:gd name="adj6" fmla="val 47415"/>
            <a:gd name="adj7" fmla="val 316393"/>
            <a:gd name="adj8" fmla="val 3623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 passerelle de Sales (tennis)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0.46872</cdr:x>
      <cdr:y>0.22148</cdr:y>
    </cdr:from>
    <cdr:to>
      <cdr:x>0.52027</cdr:x>
      <cdr:y>0.24363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6690534" y="1925524"/>
          <a:ext cx="735828" cy="19256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863132"/>
            <a:gd name="adj8" fmla="val 48495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Monetier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0.50542</cdr:x>
      <cdr:y>0.27247</cdr:y>
    </cdr:from>
    <cdr:to>
      <cdr:x>0.56735</cdr:x>
      <cdr:y>0.31872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D7C81C5B-744E-4090-AC52-2FAF7AAA47D5}"/>
            </a:ext>
          </a:extLst>
        </cdr:cNvPr>
        <cdr:cNvSpPr/>
      </cdr:nvSpPr>
      <cdr:spPr>
        <a:xfrm xmlns:a="http://schemas.openxmlformats.org/drawingml/2006/main">
          <a:off x="7214372" y="2368803"/>
          <a:ext cx="883992" cy="402084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68830"/>
            <a:gd name="adj8" fmla="val 48428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</a:t>
          </a:r>
        </a:p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passerelle</a:t>
          </a:r>
          <a:r>
            <a:rPr lang="fr-FR" sz="800" baseline="0">
              <a:solidFill>
                <a:schemeClr val="tx1"/>
              </a:solidFill>
              <a:effectLst/>
            </a:rPr>
            <a:t> </a:t>
          </a:r>
        </a:p>
        <a:p xmlns:a="http://schemas.openxmlformats.org/drawingml/2006/main">
          <a:pPr algn="ctr"/>
          <a:r>
            <a:rPr lang="fr-FR" sz="800" baseline="0">
              <a:solidFill>
                <a:schemeClr val="tx1"/>
              </a:solidFill>
              <a:effectLst/>
            </a:rPr>
            <a:t>Bergeret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0.58458</cdr:x>
      <cdr:y>0.37462</cdr:y>
    </cdr:from>
    <cdr:to>
      <cdr:x>0.68198</cdr:x>
      <cdr:y>0.39268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D7C81C5B-744E-4090-AC52-2FAF7AAA47D5}"/>
            </a:ext>
          </a:extLst>
        </cdr:cNvPr>
        <cdr:cNvSpPr/>
      </cdr:nvSpPr>
      <cdr:spPr>
        <a:xfrm xmlns:a="http://schemas.openxmlformats.org/drawingml/2006/main">
          <a:off x="8344367" y="3256823"/>
          <a:ext cx="1390293" cy="157008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678849"/>
            <a:gd name="adj8" fmla="val 48330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 passerelle de la Tire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3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4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12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3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0.65618</cdr:x>
      <cdr:y>0.43146</cdr:y>
    </cdr:from>
    <cdr:to>
      <cdr:x>0.70741</cdr:x>
      <cdr:y>0.44952</cdr:y>
    </cdr:to>
    <cdr:sp macro="" textlink="">
      <cdr:nvSpPr>
        <cdr:cNvPr id="15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D7C81C5B-744E-4090-AC52-2FAF7AAA47D5}"/>
            </a:ext>
          </a:extLst>
        </cdr:cNvPr>
        <cdr:cNvSpPr/>
      </cdr:nvSpPr>
      <cdr:spPr>
        <a:xfrm xmlns:a="http://schemas.openxmlformats.org/drawingml/2006/main">
          <a:off x="9366370" y="3750954"/>
          <a:ext cx="731260" cy="157009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03138"/>
            <a:gd name="adj6" fmla="val 47415"/>
            <a:gd name="adj7" fmla="val 537677"/>
            <a:gd name="adj8" fmla="val 36318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RD1508</a:t>
          </a:r>
        </a:p>
      </cdr:txBody>
    </cdr:sp>
  </cdr:relSizeAnchor>
  <cdr:relSizeAnchor xmlns:cdr="http://schemas.openxmlformats.org/drawingml/2006/chartDrawing">
    <cdr:from>
      <cdr:x>0.71466</cdr:x>
      <cdr:y>0.44798</cdr:y>
    </cdr:from>
    <cdr:to>
      <cdr:x>0.77233</cdr:x>
      <cdr:y>0.47849</cdr:y>
    </cdr:to>
    <cdr:sp macro="" textlink="">
      <cdr:nvSpPr>
        <cdr:cNvPr id="51" name="Légende : double flèche courbée 50">
          <a:extLst xmlns:a="http://schemas.openxmlformats.org/drawingml/2006/main">
            <a:ext uri="{FF2B5EF4-FFF2-40B4-BE49-F238E27FC236}">
              <a16:creationId xmlns:a16="http://schemas.microsoft.com/office/drawing/2014/main" id="{23CC6E10-0EA7-49DD-9B8D-3E8E582FEF27}"/>
            </a:ext>
          </a:extLst>
        </cdr:cNvPr>
        <cdr:cNvSpPr/>
      </cdr:nvSpPr>
      <cdr:spPr>
        <a:xfrm xmlns:a="http://schemas.openxmlformats.org/drawingml/2006/main">
          <a:off x="10201116" y="3894633"/>
          <a:ext cx="823185" cy="265245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38467"/>
            <a:gd name="adj6" fmla="val 46266"/>
            <a:gd name="adj7" fmla="val 341755"/>
            <a:gd name="adj8" fmla="val 16097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Radier pont </a:t>
          </a:r>
        </a:p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Piste cyclable</a:t>
          </a:r>
        </a:p>
      </cdr:txBody>
    </cdr:sp>
  </cdr:relSizeAnchor>
  <cdr:relSizeAnchor xmlns:cdr="http://schemas.openxmlformats.org/drawingml/2006/chartDrawing">
    <cdr:from>
      <cdr:x>0.82721</cdr:x>
      <cdr:y>0.33559</cdr:y>
    </cdr:from>
    <cdr:to>
      <cdr:x>0.87884</cdr:x>
      <cdr:y>0.35416</cdr:y>
    </cdr:to>
    <cdr:sp macro="" textlink="">
      <cdr:nvSpPr>
        <cdr:cNvPr id="52" name="Légende : double flèche courbée 51">
          <a:extLst xmlns:a="http://schemas.openxmlformats.org/drawingml/2006/main">
            <a:ext uri="{FF2B5EF4-FFF2-40B4-BE49-F238E27FC236}">
              <a16:creationId xmlns:a16="http://schemas.microsoft.com/office/drawing/2014/main" id="{23CC6E10-0EA7-49DD-9B8D-3E8E582FEF27}"/>
            </a:ext>
          </a:extLst>
        </cdr:cNvPr>
        <cdr:cNvSpPr/>
      </cdr:nvSpPr>
      <cdr:spPr>
        <a:xfrm xmlns:a="http://schemas.openxmlformats.org/drawingml/2006/main">
          <a:off x="11807639" y="2999756"/>
          <a:ext cx="736970" cy="16595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03138"/>
            <a:gd name="adj6" fmla="val 47415"/>
            <a:gd name="adj7" fmla="val 1936372"/>
            <a:gd name="adj8" fmla="val 47978"/>
          </a:avLst>
        </a:prstGeom>
        <a:solidFill xmlns:a="http://schemas.openxmlformats.org/drawingml/2006/main">
          <a:srgbClr val="B4C7E7">
            <a:alpha val="33725"/>
          </a:srgb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Le Lac</a:t>
          </a:r>
        </a:p>
      </cdr:txBody>
    </cdr:sp>
  </cdr:relSizeAnchor>
  <cdr:relSizeAnchor xmlns:cdr="http://schemas.openxmlformats.org/drawingml/2006/chartDrawing">
    <cdr:from>
      <cdr:x>0.76719</cdr:x>
      <cdr:y>0.41435</cdr:y>
    </cdr:from>
    <cdr:to>
      <cdr:x>0.82517</cdr:x>
      <cdr:y>0.46328</cdr:y>
    </cdr:to>
    <cdr:sp macro="" textlink="">
      <cdr:nvSpPr>
        <cdr:cNvPr id="53" name="Légende : double flèche courbée 52">
          <a:extLst xmlns:a="http://schemas.openxmlformats.org/drawingml/2006/main">
            <a:ext uri="{FF2B5EF4-FFF2-40B4-BE49-F238E27FC236}">
              <a16:creationId xmlns:a16="http://schemas.microsoft.com/office/drawing/2014/main" id="{23CC6E10-0EA7-49DD-9B8D-3E8E582FEF27}"/>
            </a:ext>
          </a:extLst>
        </cdr:cNvPr>
        <cdr:cNvSpPr/>
      </cdr:nvSpPr>
      <cdr:spPr>
        <a:xfrm xmlns:a="http://schemas.openxmlformats.org/drawingml/2006/main">
          <a:off x="10950911" y="3602234"/>
          <a:ext cx="827609" cy="425384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0389"/>
            <a:gd name="adj4" fmla="val 49019"/>
            <a:gd name="adj5" fmla="val 103138"/>
            <a:gd name="adj6" fmla="val 47415"/>
            <a:gd name="adj7" fmla="val 316393"/>
            <a:gd name="adj8" fmla="val 3623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 passerelle de Sales (tennis)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3"/>
  <sheetViews>
    <sheetView tabSelected="1" topLeftCell="A154" zoomScale="120" zoomScaleNormal="120" workbookViewId="0">
      <selection activeCell="E277" sqref="E277"/>
    </sheetView>
  </sheetViews>
  <sheetFormatPr baseColWidth="10" defaultRowHeight="12.75" x14ac:dyDescent="0.2"/>
  <cols>
    <col min="1" max="1" width="11.42578125" style="7"/>
    <col min="2" max="2" width="11.42578125" style="15"/>
    <col min="3" max="3" width="11.42578125" style="17"/>
    <col min="4" max="4" width="20" style="16" bestFit="1" customWidth="1"/>
    <col min="5" max="5" width="20" style="18" bestFit="1" customWidth="1"/>
    <col min="6" max="7" width="22.28515625" style="19" customWidth="1"/>
    <col min="8" max="8" width="22.28515625" style="20" customWidth="1"/>
    <col min="9" max="11" width="22.28515625" style="19" customWidth="1"/>
  </cols>
  <sheetData>
    <row r="1" spans="1:11" s="6" customFormat="1" x14ac:dyDescent="0.2">
      <c r="A1" s="7"/>
      <c r="B1" s="15" t="s">
        <v>378</v>
      </c>
      <c r="C1" s="17" t="s">
        <v>379</v>
      </c>
      <c r="D1" s="16" t="s">
        <v>380</v>
      </c>
      <c r="E1" s="18" t="s">
        <v>381</v>
      </c>
      <c r="F1" s="19" t="s">
        <v>382</v>
      </c>
      <c r="G1" s="19" t="s">
        <v>383</v>
      </c>
      <c r="H1" s="19" t="s">
        <v>384</v>
      </c>
      <c r="I1" s="19" t="s">
        <v>385</v>
      </c>
      <c r="J1" s="19" t="s">
        <v>386</v>
      </c>
      <c r="K1" s="19" t="s">
        <v>387</v>
      </c>
    </row>
    <row r="2" spans="1:11" x14ac:dyDescent="0.2">
      <c r="A2" s="7">
        <v>93.497522742590007</v>
      </c>
      <c r="B2" s="15">
        <v>614.67983907790006</v>
      </c>
      <c r="C2" s="17">
        <v>614.01175229572766</v>
      </c>
      <c r="H2" s="19"/>
    </row>
    <row r="3" spans="1:11" x14ac:dyDescent="0.2">
      <c r="A3" s="7">
        <v>93.500870014306997</v>
      </c>
      <c r="B3" s="15">
        <v>613.7532571429</v>
      </c>
      <c r="C3" s="17">
        <v>613.70039219050045</v>
      </c>
      <c r="H3" s="19"/>
    </row>
    <row r="4" spans="1:11" x14ac:dyDescent="0.2">
      <c r="A4" s="7">
        <v>93.516273969617004</v>
      </c>
      <c r="B4" s="15">
        <v>613.31232512359998</v>
      </c>
      <c r="C4" s="17">
        <v>613.06412272497744</v>
      </c>
      <c r="H4" s="19"/>
    </row>
    <row r="5" spans="1:11" x14ac:dyDescent="0.2">
      <c r="A5" s="7">
        <v>93.536193429403994</v>
      </c>
      <c r="B5" s="15">
        <v>612.58842214380002</v>
      </c>
      <c r="C5" s="17">
        <v>612.27</v>
      </c>
      <c r="H5" s="19"/>
    </row>
    <row r="6" spans="1:11" x14ac:dyDescent="0.2">
      <c r="A6" s="7">
        <v>93.556236663930008</v>
      </c>
      <c r="B6" s="15">
        <v>611.69507774110002</v>
      </c>
      <c r="C6" s="17">
        <v>611.54973088506313</v>
      </c>
      <c r="H6" s="19"/>
    </row>
    <row r="7" spans="1:11" x14ac:dyDescent="0.2">
      <c r="A7" s="7">
        <v>93.576230763569015</v>
      </c>
      <c r="B7" s="15">
        <v>611.52245238099999</v>
      </c>
      <c r="C7" s="17">
        <v>610.97094041855382</v>
      </c>
      <c r="H7" s="19"/>
    </row>
    <row r="8" spans="1:11" x14ac:dyDescent="0.2">
      <c r="A8" s="7">
        <v>93.587920816191001</v>
      </c>
      <c r="B8" s="15">
        <v>611.2685857143</v>
      </c>
      <c r="C8" s="17">
        <v>610.88004621769642</v>
      </c>
      <c r="H8" s="19"/>
    </row>
    <row r="9" spans="1:11" x14ac:dyDescent="0.2">
      <c r="A9" s="7">
        <v>93.596175845451</v>
      </c>
      <c r="B9" s="15">
        <v>610.50979824240005</v>
      </c>
      <c r="C9" s="17">
        <v>610.55753101292066</v>
      </c>
      <c r="H9" s="19"/>
    </row>
    <row r="10" spans="1:11" x14ac:dyDescent="0.2">
      <c r="A10" s="7">
        <v>93.616058652132011</v>
      </c>
      <c r="B10" s="15">
        <v>609.05470820430003</v>
      </c>
      <c r="C10" s="17">
        <v>608.74963472310776</v>
      </c>
      <c r="H10" s="19"/>
    </row>
    <row r="11" spans="1:11" x14ac:dyDescent="0.2">
      <c r="A11" s="7">
        <v>93.636459472683001</v>
      </c>
      <c r="B11" s="15">
        <v>608.08957460320005</v>
      </c>
      <c r="C11" s="17">
        <v>607.84499239165893</v>
      </c>
      <c r="H11" s="19"/>
    </row>
    <row r="12" spans="1:11" x14ac:dyDescent="0.2">
      <c r="A12" s="7">
        <v>93.655988482091004</v>
      </c>
      <c r="B12" s="15">
        <v>606.91517940510005</v>
      </c>
      <c r="C12" s="17">
        <v>606.66433435950944</v>
      </c>
      <c r="H12" s="19"/>
    </row>
    <row r="13" spans="1:11" x14ac:dyDescent="0.2">
      <c r="A13" s="7">
        <v>93.675662530349001</v>
      </c>
      <c r="B13" s="15">
        <v>605.65836506189999</v>
      </c>
      <c r="C13" s="17">
        <v>605.3646838954395</v>
      </c>
      <c r="H13" s="19"/>
    </row>
    <row r="14" spans="1:11" x14ac:dyDescent="0.2">
      <c r="A14" s="7">
        <v>93.696105339121999</v>
      </c>
      <c r="B14" s="15">
        <v>605.1056462414</v>
      </c>
      <c r="C14" s="17">
        <v>604.25599369012332</v>
      </c>
      <c r="H14" s="19"/>
    </row>
    <row r="15" spans="1:11" x14ac:dyDescent="0.2">
      <c r="A15" s="7">
        <v>93.701977666577008</v>
      </c>
      <c r="B15" s="15">
        <v>604.35026031749999</v>
      </c>
      <c r="C15" s="17">
        <v>604.06404360837166</v>
      </c>
      <c r="H15" s="19"/>
    </row>
    <row r="16" spans="1:11" x14ac:dyDescent="0.2">
      <c r="A16" s="7">
        <v>93.716134913613999</v>
      </c>
      <c r="B16" s="15">
        <v>603.86345609959994</v>
      </c>
      <c r="C16" s="17">
        <v>603.74205099899291</v>
      </c>
      <c r="H16" s="19"/>
    </row>
    <row r="17" spans="1:8" x14ac:dyDescent="0.2">
      <c r="A17" s="7">
        <v>93.725798708907007</v>
      </c>
      <c r="B17" s="15">
        <v>603.5461111111</v>
      </c>
      <c r="C17" s="17">
        <v>603.26539867953682</v>
      </c>
      <c r="H17" s="19"/>
    </row>
    <row r="18" spans="1:8" x14ac:dyDescent="0.2">
      <c r="A18" s="7">
        <v>93.732132799237007</v>
      </c>
      <c r="B18" s="15">
        <v>602.30765079369996</v>
      </c>
      <c r="C18" s="17">
        <v>602.33546465799043</v>
      </c>
      <c r="H18" s="19"/>
    </row>
    <row r="19" spans="1:8" x14ac:dyDescent="0.2">
      <c r="A19" s="7">
        <v>93.737116797984015</v>
      </c>
      <c r="B19" s="15">
        <v>602.01189034109996</v>
      </c>
      <c r="C19" s="17">
        <v>601.96554138785325</v>
      </c>
      <c r="H19" s="19"/>
    </row>
    <row r="20" spans="1:8" x14ac:dyDescent="0.2">
      <c r="A20" s="7">
        <v>93.757221383748998</v>
      </c>
      <c r="B20" s="15">
        <v>601.73929896259995</v>
      </c>
      <c r="C20" s="17">
        <v>601.28203328885934</v>
      </c>
      <c r="H20" s="19"/>
    </row>
    <row r="21" spans="1:8" x14ac:dyDescent="0.2">
      <c r="A21" s="7">
        <v>93.768482718300007</v>
      </c>
      <c r="B21" s="15">
        <v>600.29274285710005</v>
      </c>
      <c r="C21" s="17">
        <v>600.43109051586248</v>
      </c>
      <c r="H21" s="19"/>
    </row>
    <row r="22" spans="1:8" x14ac:dyDescent="0.2">
      <c r="A22" s="7">
        <v>93.777127213479005</v>
      </c>
      <c r="B22" s="15">
        <v>599.91085391900003</v>
      </c>
      <c r="C22" s="17">
        <v>600.06073317097207</v>
      </c>
      <c r="H22" s="19"/>
    </row>
    <row r="23" spans="1:8" x14ac:dyDescent="0.2">
      <c r="A23" s="7">
        <v>93.79728635763901</v>
      </c>
      <c r="B23" s="15">
        <v>599.38113783230006</v>
      </c>
      <c r="C23" s="17">
        <v>599.27492159109579</v>
      </c>
      <c r="H23" s="19"/>
    </row>
    <row r="24" spans="1:8" x14ac:dyDescent="0.2">
      <c r="A24" s="7">
        <v>93.817254304180011</v>
      </c>
      <c r="B24" s="15">
        <v>598.28572762290003</v>
      </c>
      <c r="C24" s="17">
        <v>598.21655948961188</v>
      </c>
      <c r="H24" s="19"/>
    </row>
    <row r="25" spans="1:8" x14ac:dyDescent="0.2">
      <c r="A25" s="7">
        <v>93.837541072668998</v>
      </c>
      <c r="B25" s="15">
        <v>597.75166129030004</v>
      </c>
      <c r="C25" s="17">
        <v>597.4094515719006</v>
      </c>
      <c r="H25" s="19"/>
    </row>
    <row r="26" spans="1:8" x14ac:dyDescent="0.2">
      <c r="A26" s="7">
        <v>93.857231510815993</v>
      </c>
      <c r="B26" s="15">
        <v>597.3072346161</v>
      </c>
      <c r="C26" s="17">
        <v>597.0744678631969</v>
      </c>
      <c r="H26" s="19"/>
    </row>
    <row r="27" spans="1:8" x14ac:dyDescent="0.2">
      <c r="A27" s="7">
        <v>93.866127230145011</v>
      </c>
      <c r="B27" s="15">
        <v>596.53766129029998</v>
      </c>
      <c r="C27" s="17">
        <v>596.28921863707058</v>
      </c>
      <c r="H27" s="19"/>
    </row>
    <row r="28" spans="1:8" x14ac:dyDescent="0.2">
      <c r="A28" s="7">
        <v>93.876705802918011</v>
      </c>
      <c r="B28" s="15">
        <v>596.29447212349999</v>
      </c>
      <c r="C28" s="17">
        <v>595.50738549996242</v>
      </c>
      <c r="H28" s="19"/>
    </row>
    <row r="29" spans="1:8" x14ac:dyDescent="0.2">
      <c r="A29" s="7">
        <v>93.893990261078002</v>
      </c>
      <c r="B29" s="15">
        <v>594.09230990859999</v>
      </c>
      <c r="C29" s="17">
        <v>594.60161189643236</v>
      </c>
      <c r="H29" s="19"/>
    </row>
    <row r="30" spans="1:8" x14ac:dyDescent="0.2">
      <c r="A30" s="7">
        <v>93.912080439709996</v>
      </c>
      <c r="B30" s="15">
        <v>593.83406339830003</v>
      </c>
      <c r="C30" s="17">
        <v>593.73656353462422</v>
      </c>
      <c r="H30" s="19"/>
    </row>
    <row r="31" spans="1:8" x14ac:dyDescent="0.2">
      <c r="A31" s="7">
        <v>93.93218434669501</v>
      </c>
      <c r="B31" s="15">
        <v>593.25605510970001</v>
      </c>
      <c r="C31" s="17">
        <v>592.96773201642054</v>
      </c>
      <c r="H31" s="19"/>
    </row>
    <row r="32" spans="1:8" x14ac:dyDescent="0.2">
      <c r="A32" s="7">
        <v>93.952442112760991</v>
      </c>
      <c r="B32" s="15">
        <v>592.52613206909996</v>
      </c>
      <c r="C32" s="17">
        <v>592.04460628972549</v>
      </c>
      <c r="H32" s="19"/>
    </row>
    <row r="33" spans="1:8" x14ac:dyDescent="0.2">
      <c r="A33" s="7">
        <v>93.955526306673008</v>
      </c>
      <c r="B33" s="15">
        <v>592.20094758059997</v>
      </c>
      <c r="C33" s="17">
        <v>591.81870893068719</v>
      </c>
      <c r="H33" s="19"/>
    </row>
    <row r="34" spans="1:8" x14ac:dyDescent="0.2">
      <c r="A34" s="7">
        <v>93.962798846292003</v>
      </c>
      <c r="B34" s="15">
        <v>592.16423387099996</v>
      </c>
      <c r="C34" s="17">
        <v>591.72111656766742</v>
      </c>
      <c r="H34" s="19"/>
    </row>
    <row r="35" spans="1:8" x14ac:dyDescent="0.2">
      <c r="A35" s="7">
        <v>93.968009465941009</v>
      </c>
      <c r="B35" s="15">
        <v>591.16072580649995</v>
      </c>
      <c r="C35" s="17">
        <v>591.5114112952042</v>
      </c>
      <c r="H35" s="19"/>
    </row>
    <row r="36" spans="1:8" x14ac:dyDescent="0.2">
      <c r="A36" s="7">
        <v>93.972495168083</v>
      </c>
      <c r="B36" s="15">
        <v>591.13226216199996</v>
      </c>
      <c r="C36" s="17">
        <v>591.35479531285864</v>
      </c>
      <c r="H36" s="19"/>
    </row>
    <row r="37" spans="1:8" x14ac:dyDescent="0.2">
      <c r="A37" s="7">
        <v>93.988902352376996</v>
      </c>
      <c r="B37" s="15">
        <v>590.56765256680001</v>
      </c>
      <c r="C37" s="17">
        <v>590.25755623179145</v>
      </c>
      <c r="H37" s="19"/>
    </row>
    <row r="38" spans="1:8" x14ac:dyDescent="0.2">
      <c r="A38" s="7">
        <v>94.008726606310006</v>
      </c>
      <c r="B38" s="15">
        <v>589.66227009850002</v>
      </c>
      <c r="C38" s="17">
        <v>589.31598395179435</v>
      </c>
      <c r="H38" s="19"/>
    </row>
    <row r="39" spans="1:8" x14ac:dyDescent="0.2">
      <c r="A39" s="7">
        <v>94.029836700319009</v>
      </c>
      <c r="B39" s="15">
        <v>588.71486192739997</v>
      </c>
      <c r="C39" s="17">
        <v>588.59581132041808</v>
      </c>
      <c r="H39" s="19"/>
    </row>
    <row r="40" spans="1:8" x14ac:dyDescent="0.2">
      <c r="A40" s="7">
        <v>94.04974135367101</v>
      </c>
      <c r="B40" s="15">
        <v>587.39366147440001</v>
      </c>
      <c r="C40" s="17">
        <v>587.1849989330758</v>
      </c>
      <c r="H40" s="19"/>
    </row>
    <row r="41" spans="1:8" x14ac:dyDescent="0.2">
      <c r="A41" s="7">
        <v>94.069927357713013</v>
      </c>
      <c r="B41" s="15">
        <v>586.71754246139994</v>
      </c>
      <c r="C41" s="17">
        <v>586.44176308962358</v>
      </c>
      <c r="H41" s="19"/>
    </row>
    <row r="42" spans="1:8" x14ac:dyDescent="0.2">
      <c r="A42" s="7">
        <v>94.089958334884997</v>
      </c>
      <c r="B42" s="15">
        <v>586.08026084530002</v>
      </c>
      <c r="C42" s="17">
        <v>585.89112845312184</v>
      </c>
      <c r="H42" s="19"/>
    </row>
    <row r="43" spans="1:8" x14ac:dyDescent="0.2">
      <c r="A43" s="7">
        <v>94.109974118634014</v>
      </c>
      <c r="B43" s="15">
        <v>585.49417349470002</v>
      </c>
      <c r="C43" s="17">
        <v>585.32000000000005</v>
      </c>
      <c r="H43" s="19"/>
    </row>
    <row r="44" spans="1:8" x14ac:dyDescent="0.2">
      <c r="A44" s="7">
        <v>94.130799778104006</v>
      </c>
      <c r="B44" s="15">
        <v>584.80441717020005</v>
      </c>
      <c r="C44" s="17">
        <v>584.70994595101115</v>
      </c>
      <c r="H44" s="19"/>
    </row>
    <row r="45" spans="1:8" x14ac:dyDescent="0.2">
      <c r="A45" s="7">
        <v>94.151502972407002</v>
      </c>
      <c r="B45" s="15">
        <v>584.27554564499997</v>
      </c>
      <c r="C45" s="17">
        <v>584.04603122328808</v>
      </c>
      <c r="H45" s="19"/>
    </row>
    <row r="46" spans="1:8" x14ac:dyDescent="0.2">
      <c r="A46" s="7">
        <v>94.172961645694997</v>
      </c>
      <c r="B46" s="15">
        <v>583.11331339310004</v>
      </c>
      <c r="C46" s="17">
        <v>582.92443194267378</v>
      </c>
      <c r="H46" s="19"/>
    </row>
    <row r="47" spans="1:8" x14ac:dyDescent="0.2">
      <c r="A47" s="7">
        <v>94.193317848671015</v>
      </c>
      <c r="B47" s="15">
        <v>581.79145486879997</v>
      </c>
      <c r="C47" s="17">
        <v>581.96135817404502</v>
      </c>
      <c r="H47" s="19"/>
    </row>
    <row r="48" spans="1:8" x14ac:dyDescent="0.2">
      <c r="A48" s="7">
        <v>94.214984222665009</v>
      </c>
      <c r="B48" s="15">
        <v>581.0054088421</v>
      </c>
      <c r="C48" s="17">
        <v>580.57702947097823</v>
      </c>
      <c r="H48" s="19"/>
    </row>
    <row r="49" spans="1:8" x14ac:dyDescent="0.2">
      <c r="A49" s="7">
        <v>94.236422728011007</v>
      </c>
      <c r="B49" s="15">
        <v>579.22560528199995</v>
      </c>
      <c r="C49" s="17">
        <v>579.16463881657262</v>
      </c>
      <c r="H49" s="19"/>
    </row>
    <row r="50" spans="1:8" x14ac:dyDescent="0.2">
      <c r="A50" s="7">
        <v>94.257028500555009</v>
      </c>
      <c r="B50" s="15">
        <v>578.35759090429997</v>
      </c>
      <c r="C50" s="17">
        <v>578.3096316030136</v>
      </c>
      <c r="H50" s="19"/>
    </row>
    <row r="51" spans="1:8" x14ac:dyDescent="0.2">
      <c r="A51" s="7">
        <v>94.276864822450008</v>
      </c>
      <c r="B51" s="15">
        <v>577.43904762320005</v>
      </c>
      <c r="C51" s="17">
        <v>577.37026475307835</v>
      </c>
      <c r="H51" s="19"/>
    </row>
    <row r="52" spans="1:8" x14ac:dyDescent="0.2">
      <c r="A52" s="7">
        <v>94.290267407165999</v>
      </c>
      <c r="B52" s="15">
        <v>577.13350000000003</v>
      </c>
      <c r="C52" s="17">
        <v>576.66855199065378</v>
      </c>
      <c r="H52" s="19"/>
    </row>
    <row r="53" spans="1:8" x14ac:dyDescent="0.2">
      <c r="A53" s="7">
        <v>94.295826219101997</v>
      </c>
      <c r="B53" s="15">
        <v>576.25677124180004</v>
      </c>
      <c r="C53" s="17">
        <v>576.14</v>
      </c>
      <c r="H53" s="19"/>
    </row>
    <row r="54" spans="1:8" x14ac:dyDescent="0.2">
      <c r="A54" s="7">
        <v>94.316515362682011</v>
      </c>
      <c r="B54" s="15">
        <v>575.35278944109996</v>
      </c>
      <c r="C54" s="17">
        <v>575.52205149949668</v>
      </c>
      <c r="H54" s="19"/>
    </row>
    <row r="55" spans="1:8" x14ac:dyDescent="0.2">
      <c r="A55" s="7">
        <v>94.337017419102011</v>
      </c>
      <c r="B55" s="15">
        <v>574.46814956310004</v>
      </c>
      <c r="C55" s="17">
        <v>574.14046668479205</v>
      </c>
      <c r="H55" s="19"/>
    </row>
    <row r="56" spans="1:8" x14ac:dyDescent="0.2">
      <c r="A56" s="7">
        <v>94.341598394804009</v>
      </c>
      <c r="B56" s="15">
        <v>573.72504411759996</v>
      </c>
      <c r="C56" s="17">
        <v>573.66329259477675</v>
      </c>
      <c r="H56" s="19"/>
    </row>
    <row r="57" spans="1:8" x14ac:dyDescent="0.2">
      <c r="A57" s="7">
        <v>94.356803591928994</v>
      </c>
      <c r="B57" s="15">
        <v>573.61608252070005</v>
      </c>
      <c r="C57" s="17">
        <v>573.39361722428418</v>
      </c>
      <c r="H57" s="19"/>
    </row>
    <row r="58" spans="1:8" x14ac:dyDescent="0.2">
      <c r="A58" s="7">
        <v>94.376546419476</v>
      </c>
      <c r="B58" s="15">
        <v>572.62664926859998</v>
      </c>
      <c r="C58" s="17">
        <v>572.4154103825565</v>
      </c>
      <c r="H58" s="19"/>
    </row>
    <row r="59" spans="1:8" x14ac:dyDescent="0.2">
      <c r="A59" s="7">
        <v>94.396395655077015</v>
      </c>
      <c r="B59" s="15">
        <v>571.66669142089995</v>
      </c>
      <c r="C59" s="17">
        <v>571.2980615770814</v>
      </c>
      <c r="H59" s="19"/>
    </row>
    <row r="60" spans="1:8" x14ac:dyDescent="0.2">
      <c r="A60" s="7">
        <v>94.415454793573005</v>
      </c>
      <c r="B60" s="15">
        <v>570.5194019608</v>
      </c>
      <c r="C60" s="17">
        <v>570.24936049555549</v>
      </c>
      <c r="H60" s="19"/>
    </row>
    <row r="61" spans="1:8" x14ac:dyDescent="0.2">
      <c r="A61" s="7">
        <v>94.434918459894007</v>
      </c>
      <c r="B61" s="15">
        <v>569.24678664830003</v>
      </c>
      <c r="C61" s="17">
        <v>568.9863304399903</v>
      </c>
      <c r="H61" s="19"/>
    </row>
    <row r="62" spans="1:8" x14ac:dyDescent="0.2">
      <c r="A62" s="7">
        <v>94.447257367287008</v>
      </c>
      <c r="B62" s="15">
        <v>568.81698039219998</v>
      </c>
      <c r="C62" s="17">
        <v>568.47703000351396</v>
      </c>
      <c r="H62" s="19"/>
    </row>
    <row r="63" spans="1:8" x14ac:dyDescent="0.2">
      <c r="A63" s="7">
        <v>94.454162968636993</v>
      </c>
      <c r="B63" s="15">
        <v>568.31827450979995</v>
      </c>
      <c r="C63" s="17">
        <v>567.89041381720313</v>
      </c>
      <c r="H63" s="19"/>
    </row>
    <row r="64" spans="1:8" x14ac:dyDescent="0.2">
      <c r="A64" s="7">
        <v>94.460417676730003</v>
      </c>
      <c r="B64" s="15">
        <v>567.51074509800003</v>
      </c>
      <c r="C64" s="17">
        <v>567.50502647085625</v>
      </c>
      <c r="H64" s="19"/>
    </row>
    <row r="65" spans="1:8" x14ac:dyDescent="0.2">
      <c r="A65" s="7">
        <v>94.471657189775001</v>
      </c>
      <c r="B65" s="15">
        <v>567.16534860490003</v>
      </c>
      <c r="C65" s="17">
        <v>566.96738001224537</v>
      </c>
      <c r="H65" s="19"/>
    </row>
    <row r="66" spans="1:8" x14ac:dyDescent="0.2">
      <c r="A66" s="7">
        <v>94.491303804240999</v>
      </c>
      <c r="B66" s="15">
        <v>566.81077166360001</v>
      </c>
      <c r="C66" s="17">
        <v>566.45874309555734</v>
      </c>
      <c r="H66" s="19"/>
    </row>
    <row r="67" spans="1:8" x14ac:dyDescent="0.2">
      <c r="A67" s="7">
        <v>94.511748061165008</v>
      </c>
      <c r="B67" s="15">
        <v>566.17175820249997</v>
      </c>
      <c r="C67" s="17">
        <v>566.01057219324218</v>
      </c>
      <c r="H67" s="19"/>
    </row>
    <row r="68" spans="1:8" x14ac:dyDescent="0.2">
      <c r="A68" s="7">
        <v>94.532995132023004</v>
      </c>
      <c r="B68" s="15">
        <v>565.10568891339994</v>
      </c>
      <c r="C68" s="17">
        <v>565.1324337360777</v>
      </c>
      <c r="H68" s="19"/>
    </row>
    <row r="69" spans="1:8" x14ac:dyDescent="0.2">
      <c r="A69" s="7">
        <v>94.553015255379009</v>
      </c>
      <c r="B69" s="15">
        <v>564.46392948350001</v>
      </c>
      <c r="C69" s="17">
        <v>564.44174074688169</v>
      </c>
      <c r="H69" s="19"/>
    </row>
    <row r="70" spans="1:8" x14ac:dyDescent="0.2">
      <c r="A70" s="7">
        <v>94.573444830621014</v>
      </c>
      <c r="B70" s="15">
        <v>563.76744856990001</v>
      </c>
      <c r="C70" s="17">
        <v>563.59881604746249</v>
      </c>
      <c r="H70" s="19"/>
    </row>
    <row r="71" spans="1:8" x14ac:dyDescent="0.2">
      <c r="A71" s="7">
        <v>94.589424991152001</v>
      </c>
      <c r="B71" s="15">
        <v>563.17545751629996</v>
      </c>
      <c r="C71" s="17">
        <v>562.83879264774055</v>
      </c>
      <c r="H71" s="19"/>
    </row>
    <row r="72" spans="1:8" x14ac:dyDescent="0.2">
      <c r="A72" s="7">
        <v>94.590786753214005</v>
      </c>
      <c r="B72" s="15">
        <v>562.74494771239995</v>
      </c>
      <c r="C72" s="17">
        <v>562.69048060471005</v>
      </c>
      <c r="H72" s="19"/>
    </row>
    <row r="73" spans="1:8" x14ac:dyDescent="0.2">
      <c r="A73" s="7">
        <v>94.593716917152008</v>
      </c>
      <c r="B73" s="15">
        <v>562.58449667620005</v>
      </c>
      <c r="C73" s="17">
        <v>562.46383718663776</v>
      </c>
      <c r="H73" s="19"/>
    </row>
    <row r="74" spans="1:8" x14ac:dyDescent="0.2">
      <c r="A74" s="7">
        <v>94.614056041831006</v>
      </c>
      <c r="B74" s="15">
        <v>561.87367097180004</v>
      </c>
      <c r="C74" s="17">
        <v>561.44621758137055</v>
      </c>
      <c r="H74" s="19"/>
    </row>
    <row r="75" spans="1:8" x14ac:dyDescent="0.2">
      <c r="A75" s="7">
        <v>94.633894675918015</v>
      </c>
      <c r="B75" s="15">
        <v>560.84148324520004</v>
      </c>
      <c r="C75" s="17">
        <v>560.65386372852379</v>
      </c>
      <c r="H75" s="19"/>
    </row>
    <row r="76" spans="1:8" x14ac:dyDescent="0.2">
      <c r="A76" s="7">
        <v>94.654134971617012</v>
      </c>
      <c r="B76" s="15">
        <v>559.68654588490006</v>
      </c>
      <c r="C76" s="17">
        <v>559.49527117186199</v>
      </c>
      <c r="H76" s="19"/>
    </row>
    <row r="77" spans="1:8" x14ac:dyDescent="0.2">
      <c r="A77" s="7">
        <v>94.673727737867011</v>
      </c>
      <c r="B77" s="15">
        <v>558.84739333719995</v>
      </c>
      <c r="C77" s="17">
        <v>558.45378529261393</v>
      </c>
      <c r="H77" s="19"/>
    </row>
    <row r="78" spans="1:8" x14ac:dyDescent="0.2">
      <c r="A78" s="7">
        <v>94.684621033583014</v>
      </c>
      <c r="B78" s="15">
        <v>557.60358649019997</v>
      </c>
      <c r="C78" s="17">
        <v>557.47699999999998</v>
      </c>
      <c r="H78" s="19"/>
    </row>
    <row r="79" spans="1:8" x14ac:dyDescent="0.2">
      <c r="A79" s="7">
        <v>94.703868419512006</v>
      </c>
      <c r="B79" s="15">
        <v>557.07780099570004</v>
      </c>
      <c r="C79" s="17">
        <v>556.71536011422018</v>
      </c>
      <c r="H79" s="19"/>
    </row>
    <row r="80" spans="1:8" x14ac:dyDescent="0.2">
      <c r="A80" s="7">
        <v>94.724704843831006</v>
      </c>
      <c r="B80" s="15">
        <v>555.85400479869998</v>
      </c>
      <c r="C80" s="17">
        <v>555.86214801648669</v>
      </c>
      <c r="H80" s="19"/>
    </row>
    <row r="81" spans="1:8" x14ac:dyDescent="0.2">
      <c r="A81" s="7">
        <v>94.729455889004001</v>
      </c>
      <c r="B81" s="15">
        <v>555.12249999999995</v>
      </c>
      <c r="C81" s="17">
        <v>554.98654202432897</v>
      </c>
      <c r="H81" s="19"/>
    </row>
    <row r="82" spans="1:8" x14ac:dyDescent="0.2">
      <c r="A82" s="7">
        <v>94.745896107895007</v>
      </c>
      <c r="B82" s="15">
        <v>555.09970588240003</v>
      </c>
      <c r="C82" s="17">
        <v>554.74932906429183</v>
      </c>
      <c r="H82" s="19"/>
    </row>
    <row r="83" spans="1:8" x14ac:dyDescent="0.2">
      <c r="A83" s="7">
        <v>94.766944408587008</v>
      </c>
      <c r="B83" s="15">
        <v>554.03783748909996</v>
      </c>
      <c r="C83" s="17">
        <v>553.98772286183168</v>
      </c>
      <c r="H83" s="19"/>
    </row>
    <row r="84" spans="1:8" x14ac:dyDescent="0.2">
      <c r="A84" s="7">
        <v>94.787154009996016</v>
      </c>
      <c r="B84" s="15">
        <v>552.97244463250001</v>
      </c>
      <c r="C84" s="17">
        <v>552.94903299818407</v>
      </c>
      <c r="H84" s="19"/>
    </row>
    <row r="85" spans="1:8" x14ac:dyDescent="0.2">
      <c r="A85" s="7">
        <v>94.807257502745003</v>
      </c>
      <c r="B85" s="15">
        <v>551.21955651190001</v>
      </c>
      <c r="C85" s="17">
        <v>550.98185681540815</v>
      </c>
      <c r="H85" s="19"/>
    </row>
    <row r="86" spans="1:8" x14ac:dyDescent="0.2">
      <c r="A86" s="7">
        <v>94.826763925767011</v>
      </c>
      <c r="B86" s="15">
        <v>549.93135535090005</v>
      </c>
      <c r="C86" s="17">
        <v>549.83655009605695</v>
      </c>
      <c r="H86" s="19"/>
    </row>
    <row r="87" spans="1:8" x14ac:dyDescent="0.2">
      <c r="A87" s="7">
        <v>94.84680115393401</v>
      </c>
      <c r="B87" s="15">
        <v>548.30815948079999</v>
      </c>
      <c r="C87" s="17">
        <v>548.22397094644521</v>
      </c>
      <c r="H87" s="19"/>
    </row>
    <row r="88" spans="1:8" x14ac:dyDescent="0.2">
      <c r="A88" s="7">
        <v>94.856308307716006</v>
      </c>
      <c r="B88" s="15">
        <v>548.12971609479996</v>
      </c>
      <c r="C88" s="17">
        <v>547.76824120024685</v>
      </c>
      <c r="H88" s="19"/>
    </row>
    <row r="89" spans="1:8" x14ac:dyDescent="0.2">
      <c r="A89" s="7">
        <v>94.866898468881004</v>
      </c>
      <c r="B89" s="15">
        <v>547.25573733670001</v>
      </c>
      <c r="C89" s="17">
        <v>547.37554726504243</v>
      </c>
      <c r="H89" s="19"/>
    </row>
    <row r="90" spans="1:8" x14ac:dyDescent="0.2">
      <c r="A90" s="7">
        <v>94.885552256370005</v>
      </c>
      <c r="B90" s="15">
        <v>547.05688047800004</v>
      </c>
      <c r="C90" s="17">
        <v>546.90247982552535</v>
      </c>
      <c r="H90" s="19"/>
    </row>
    <row r="91" spans="1:8" x14ac:dyDescent="0.2">
      <c r="A91" s="7">
        <v>94.896586512456011</v>
      </c>
      <c r="B91" s="15">
        <v>546.24680147059996</v>
      </c>
      <c r="C91" s="17">
        <v>545.95051310600627</v>
      </c>
      <c r="H91" s="19"/>
    </row>
    <row r="92" spans="1:8" x14ac:dyDescent="0.2">
      <c r="A92" s="7">
        <v>94.905475375717018</v>
      </c>
      <c r="B92" s="15">
        <v>545.89411562529995</v>
      </c>
      <c r="C92" s="17">
        <v>545.59113670725048</v>
      </c>
      <c r="H92" s="19"/>
    </row>
    <row r="93" spans="1:8" x14ac:dyDescent="0.2">
      <c r="A93" s="7">
        <v>94.925992350241998</v>
      </c>
      <c r="B93" s="15">
        <v>544.75883808250001</v>
      </c>
      <c r="C93" s="17">
        <v>544.78211883617439</v>
      </c>
      <c r="H93" s="19"/>
    </row>
    <row r="94" spans="1:8" x14ac:dyDescent="0.2">
      <c r="A94" s="7">
        <v>94.946222505256998</v>
      </c>
      <c r="B94" s="15">
        <v>544.06953503099999</v>
      </c>
      <c r="C94" s="17">
        <v>543.72589849306428</v>
      </c>
      <c r="H94" s="19"/>
    </row>
    <row r="95" spans="1:8" x14ac:dyDescent="0.2">
      <c r="A95" s="7">
        <v>94.966357886851014</v>
      </c>
      <c r="B95" s="15">
        <v>543.98045343139995</v>
      </c>
      <c r="C95" s="17">
        <v>543.55597146569437</v>
      </c>
      <c r="H95" s="19"/>
    </row>
    <row r="96" spans="1:8" x14ac:dyDescent="0.2">
      <c r="A96" s="7">
        <v>94.986452165385998</v>
      </c>
      <c r="B96" s="15">
        <v>543.17407465370002</v>
      </c>
      <c r="C96" s="17">
        <v>543.09614028027056</v>
      </c>
      <c r="H96" s="19"/>
    </row>
    <row r="97" spans="1:8" x14ac:dyDescent="0.2">
      <c r="A97" s="7">
        <v>95.006513735526013</v>
      </c>
      <c r="B97" s="15">
        <v>542.82104625869999</v>
      </c>
      <c r="C97" s="17">
        <v>542.53818214423256</v>
      </c>
      <c r="H97" s="19"/>
    </row>
    <row r="98" spans="1:8" x14ac:dyDescent="0.2">
      <c r="A98" s="7">
        <v>95.026801616257004</v>
      </c>
      <c r="B98" s="15">
        <v>542.15397519810006</v>
      </c>
      <c r="C98" s="17">
        <v>541.90077178189074</v>
      </c>
      <c r="H98" s="19"/>
    </row>
    <row r="99" spans="1:8" x14ac:dyDescent="0.2">
      <c r="A99" s="7">
        <v>95.046771314975004</v>
      </c>
      <c r="B99" s="15">
        <v>541.65283638589995</v>
      </c>
      <c r="C99" s="17">
        <v>541.33879873682349</v>
      </c>
      <c r="H99" s="19"/>
    </row>
    <row r="100" spans="1:8" x14ac:dyDescent="0.2">
      <c r="A100" s="7">
        <v>95.059667619261006</v>
      </c>
      <c r="B100" s="15">
        <v>541.53438970590003</v>
      </c>
      <c r="C100" s="17">
        <v>541.28316727531694</v>
      </c>
      <c r="H100" s="19"/>
    </row>
    <row r="101" spans="1:8" x14ac:dyDescent="0.2">
      <c r="A101" s="7">
        <v>95.068412196021001</v>
      </c>
      <c r="B101" s="15">
        <v>541.18652245730004</v>
      </c>
      <c r="C101" s="17">
        <v>541.04984947176035</v>
      </c>
      <c r="H101" s="19"/>
    </row>
    <row r="102" spans="1:8" x14ac:dyDescent="0.2">
      <c r="A102" s="7">
        <v>95.088001737501003</v>
      </c>
      <c r="B102" s="15">
        <v>540.38641787840004</v>
      </c>
      <c r="C102" s="17">
        <v>540.28986759931104</v>
      </c>
      <c r="H102" s="19"/>
    </row>
    <row r="103" spans="1:8" x14ac:dyDescent="0.2">
      <c r="A103" s="7">
        <v>95.107731057725005</v>
      </c>
      <c r="B103" s="15">
        <v>539.76735737030003</v>
      </c>
      <c r="C103" s="17">
        <v>539.49172310949291</v>
      </c>
      <c r="H103" s="19"/>
    </row>
    <row r="104" spans="1:8" x14ac:dyDescent="0.2">
      <c r="A104" s="7">
        <v>95.132374220356013</v>
      </c>
      <c r="B104" s="15">
        <v>539.22146568630001</v>
      </c>
      <c r="C104" s="17">
        <v>538.54901030734868</v>
      </c>
      <c r="H104" s="19"/>
    </row>
    <row r="105" spans="1:8" x14ac:dyDescent="0.2">
      <c r="A105" s="7">
        <v>95.134080556493004</v>
      </c>
      <c r="B105" s="15">
        <v>538.52328921569995</v>
      </c>
      <c r="C105" s="17">
        <v>538.36276004778222</v>
      </c>
      <c r="H105" s="19"/>
    </row>
    <row r="106" spans="1:8" x14ac:dyDescent="0.2">
      <c r="A106" s="7">
        <v>95.148078374714999</v>
      </c>
      <c r="B106" s="15">
        <v>538.48981004899997</v>
      </c>
      <c r="C106" s="17">
        <v>538.06563811365265</v>
      </c>
      <c r="H106" s="19"/>
    </row>
    <row r="107" spans="1:8" x14ac:dyDescent="0.2">
      <c r="A107" s="7">
        <v>95.167931289136007</v>
      </c>
      <c r="B107" s="15">
        <v>537.97149891749996</v>
      </c>
      <c r="C107" s="17">
        <v>537.8378100223606</v>
      </c>
      <c r="H107" s="19"/>
    </row>
    <row r="108" spans="1:8" x14ac:dyDescent="0.2">
      <c r="A108" s="7">
        <v>95.187998020524006</v>
      </c>
      <c r="B108" s="15">
        <v>536.97775013549995</v>
      </c>
      <c r="C108" s="17">
        <v>536.79798665473118</v>
      </c>
      <c r="H108" s="19"/>
    </row>
    <row r="109" spans="1:8" x14ac:dyDescent="0.2">
      <c r="A109" s="7">
        <v>95.208046210526007</v>
      </c>
      <c r="B109" s="15">
        <v>536.72234585490003</v>
      </c>
      <c r="C109" s="17">
        <v>536.39720374810088</v>
      </c>
      <c r="H109" s="19"/>
    </row>
    <row r="110" spans="1:8" x14ac:dyDescent="0.2">
      <c r="A110" s="7">
        <v>95.227765421789002</v>
      </c>
      <c r="B110" s="15">
        <v>536.14694776119995</v>
      </c>
      <c r="C110" s="17">
        <v>535.88856950038701</v>
      </c>
      <c r="H110" s="19"/>
    </row>
    <row r="111" spans="1:8" x14ac:dyDescent="0.2">
      <c r="A111" s="7">
        <v>95.247669945094003</v>
      </c>
      <c r="B111" s="15">
        <v>535.50563588249997</v>
      </c>
      <c r="C111" s="17">
        <v>535.18426152318989</v>
      </c>
      <c r="H111" s="19"/>
    </row>
    <row r="112" spans="1:8" x14ac:dyDescent="0.2">
      <c r="A112" s="7">
        <v>95.267652594070015</v>
      </c>
      <c r="B112" s="15">
        <v>534.78208671799996</v>
      </c>
      <c r="C112" s="17">
        <v>534.38625645872082</v>
      </c>
      <c r="H112" s="19"/>
    </row>
    <row r="113" spans="1:8" x14ac:dyDescent="0.2">
      <c r="A113" s="7">
        <v>95.289336984607999</v>
      </c>
      <c r="B113" s="15">
        <v>533.92254457210004</v>
      </c>
      <c r="C113" s="17">
        <v>533.80632764726522</v>
      </c>
      <c r="H113" s="19"/>
    </row>
    <row r="114" spans="1:8" x14ac:dyDescent="0.2">
      <c r="A114" s="7">
        <v>95.312096200918006</v>
      </c>
      <c r="B114" s="15">
        <v>533.30765355940002</v>
      </c>
      <c r="C114" s="17">
        <v>533.07276449841083</v>
      </c>
      <c r="H114" s="19"/>
    </row>
    <row r="115" spans="1:8" x14ac:dyDescent="0.2">
      <c r="A115" s="7">
        <v>95.333042677503002</v>
      </c>
      <c r="B115" s="15">
        <v>532.47857136339996</v>
      </c>
      <c r="C115" s="17">
        <v>532.15898135534246</v>
      </c>
      <c r="H115" s="19"/>
    </row>
    <row r="116" spans="1:8" x14ac:dyDescent="0.2">
      <c r="A116" s="7">
        <v>95.35305088433401</v>
      </c>
      <c r="B116" s="15">
        <v>531.96992065090001</v>
      </c>
      <c r="C116" s="17">
        <v>531.6799523005493</v>
      </c>
      <c r="H116" s="19"/>
    </row>
    <row r="117" spans="1:8" x14ac:dyDescent="0.2">
      <c r="A117" s="7">
        <v>95.373103721120003</v>
      </c>
      <c r="B117" s="15">
        <v>531.07446777719997</v>
      </c>
      <c r="C117" s="17">
        <v>531.04295109726218</v>
      </c>
      <c r="H117" s="19"/>
    </row>
    <row r="118" spans="1:8" x14ac:dyDescent="0.2">
      <c r="A118" s="7">
        <v>95.388578664481003</v>
      </c>
      <c r="B118" s="15">
        <v>531.01464215689998</v>
      </c>
      <c r="C118" s="17">
        <v>530.65515594280987</v>
      </c>
      <c r="H118" s="19"/>
    </row>
    <row r="119" spans="1:8" x14ac:dyDescent="0.2">
      <c r="A119" s="7">
        <v>95.392593280985011</v>
      </c>
      <c r="B119" s="15">
        <v>530.66220914710004</v>
      </c>
      <c r="C119" s="17">
        <v>530.61592413289895</v>
      </c>
      <c r="H119" s="19"/>
    </row>
    <row r="120" spans="1:8" x14ac:dyDescent="0.2">
      <c r="A120" s="7">
        <v>95.407976501423008</v>
      </c>
      <c r="B120" s="15">
        <v>530.27250946519996</v>
      </c>
      <c r="C120" s="17">
        <v>529.96</v>
      </c>
      <c r="H120" s="19"/>
    </row>
    <row r="121" spans="1:8" x14ac:dyDescent="0.2">
      <c r="A121" s="7">
        <v>95.427812524489994</v>
      </c>
      <c r="B121" s="15">
        <v>529.82648157460005</v>
      </c>
      <c r="C121" s="17">
        <v>529.6874796287276</v>
      </c>
      <c r="H121" s="19"/>
    </row>
    <row r="122" spans="1:8" x14ac:dyDescent="0.2">
      <c r="A122" s="7">
        <v>95.448812471609003</v>
      </c>
      <c r="B122" s="15">
        <v>529.22122895430005</v>
      </c>
      <c r="C122" s="17">
        <v>528.98614634498756</v>
      </c>
      <c r="H122" s="19"/>
    </row>
    <row r="123" spans="1:8" x14ac:dyDescent="0.2">
      <c r="A123" s="7">
        <v>95.464633363867009</v>
      </c>
      <c r="B123" s="15">
        <v>528.26</v>
      </c>
      <c r="C123" s="17">
        <v>527.88091837691502</v>
      </c>
      <c r="H123" s="19"/>
    </row>
    <row r="124" spans="1:8" x14ac:dyDescent="0.2">
      <c r="A124" s="7">
        <v>95.481041520670999</v>
      </c>
      <c r="B124" s="15">
        <v>527.74393382350002</v>
      </c>
      <c r="C124" s="17">
        <v>527.40295568505962</v>
      </c>
      <c r="H124" s="19"/>
    </row>
    <row r="125" spans="1:8" x14ac:dyDescent="0.2">
      <c r="A125" s="7">
        <v>95.489153096788016</v>
      </c>
      <c r="B125" s="15">
        <v>526.95882343419999</v>
      </c>
      <c r="C125" s="17">
        <v>526.90870551511625</v>
      </c>
      <c r="H125" s="19"/>
    </row>
    <row r="126" spans="1:8" x14ac:dyDescent="0.2">
      <c r="A126" s="7">
        <v>95.509130275428006</v>
      </c>
      <c r="B126" s="15">
        <v>526.62012254900003</v>
      </c>
      <c r="C126" s="17">
        <v>526.15503271249963</v>
      </c>
      <c r="H126" s="19"/>
    </row>
    <row r="127" spans="1:8" x14ac:dyDescent="0.2">
      <c r="A127" s="7">
        <v>95.529608240136</v>
      </c>
      <c r="B127" s="15">
        <v>526.27623817109998</v>
      </c>
      <c r="C127" s="17">
        <v>525.97644953429597</v>
      </c>
      <c r="H127" s="19"/>
    </row>
    <row r="128" spans="1:8" x14ac:dyDescent="0.2">
      <c r="A128" s="7">
        <v>95.549217932516015</v>
      </c>
      <c r="B128" s="15">
        <v>525.81818178169999</v>
      </c>
      <c r="C128" s="17">
        <v>525.51733495112637</v>
      </c>
      <c r="H128" s="19"/>
    </row>
    <row r="129" spans="1:8" x14ac:dyDescent="0.2">
      <c r="A129" s="7">
        <v>95.569860612742005</v>
      </c>
      <c r="B129" s="15">
        <v>524.87058886110003</v>
      </c>
      <c r="C129" s="17">
        <v>524.59449070356231</v>
      </c>
      <c r="H129" s="19"/>
    </row>
    <row r="130" spans="1:8" x14ac:dyDescent="0.2">
      <c r="A130" s="7">
        <v>95.589981217541009</v>
      </c>
      <c r="B130" s="15">
        <v>524.69543907640002</v>
      </c>
      <c r="C130" s="17">
        <v>524.44851382949184</v>
      </c>
      <c r="H130" s="19"/>
    </row>
    <row r="131" spans="1:8" x14ac:dyDescent="0.2">
      <c r="A131" s="7">
        <v>95.610064439780004</v>
      </c>
      <c r="B131" s="15">
        <v>524.1390462626</v>
      </c>
      <c r="C131" s="17">
        <v>523.99370049431798</v>
      </c>
      <c r="H131" s="19"/>
    </row>
    <row r="132" spans="1:8" x14ac:dyDescent="0.2">
      <c r="A132" s="7">
        <v>95.629993796218997</v>
      </c>
      <c r="B132" s="15">
        <v>522.91084082949999</v>
      </c>
      <c r="C132" s="17">
        <v>522.82081679139935</v>
      </c>
      <c r="H132" s="19"/>
    </row>
    <row r="133" spans="1:8" x14ac:dyDescent="0.2">
      <c r="A133" s="7">
        <v>95.649948721008002</v>
      </c>
      <c r="B133" s="15">
        <v>522.70004730589994</v>
      </c>
      <c r="C133" s="17">
        <v>522.34713551973073</v>
      </c>
      <c r="H133" s="19"/>
    </row>
    <row r="134" spans="1:8" x14ac:dyDescent="0.2">
      <c r="A134" s="7">
        <v>95.670126147572006</v>
      </c>
      <c r="B134" s="15">
        <v>521.85116146279995</v>
      </c>
      <c r="C134" s="17">
        <v>521.83085034646774</v>
      </c>
      <c r="H134" s="19"/>
    </row>
    <row r="135" spans="1:8" x14ac:dyDescent="0.2">
      <c r="A135" s="7">
        <v>95.690207514765007</v>
      </c>
      <c r="B135" s="15">
        <v>521.75330766549996</v>
      </c>
      <c r="C135" s="17">
        <v>521.22750306655837</v>
      </c>
      <c r="H135" s="19"/>
    </row>
    <row r="136" spans="1:8" x14ac:dyDescent="0.2">
      <c r="A136" s="7">
        <v>95.710098337645007</v>
      </c>
      <c r="B136" s="15">
        <v>520.82830547979995</v>
      </c>
      <c r="C136" s="17">
        <v>520.84847428756905</v>
      </c>
      <c r="H136" s="19"/>
    </row>
    <row r="137" spans="1:8" x14ac:dyDescent="0.2">
      <c r="A137" s="7">
        <v>95.729549777463006</v>
      </c>
      <c r="B137" s="15">
        <v>520.32564848089999</v>
      </c>
      <c r="C137" s="17">
        <v>520.153800525973</v>
      </c>
      <c r="H137" s="19"/>
    </row>
    <row r="138" spans="1:8" x14ac:dyDescent="0.2">
      <c r="A138" s="7">
        <v>95.739079802763996</v>
      </c>
      <c r="B138" s="15">
        <v>518.53</v>
      </c>
      <c r="C138" s="17">
        <v>517.05271030142671</v>
      </c>
      <c r="H138" s="19"/>
    </row>
    <row r="139" spans="1:8" x14ac:dyDescent="0.2">
      <c r="A139" s="7">
        <v>95.753920778085003</v>
      </c>
      <c r="B139" s="15">
        <v>516.57412755370001</v>
      </c>
      <c r="C139" s="17">
        <v>516.55681817984578</v>
      </c>
      <c r="H139" s="19"/>
    </row>
    <row r="140" spans="1:8" x14ac:dyDescent="0.2">
      <c r="A140" s="7">
        <v>95.775373348121008</v>
      </c>
      <c r="B140" s="15">
        <v>516.18752772259995</v>
      </c>
      <c r="C140" s="17">
        <v>515.98328771309696</v>
      </c>
      <c r="H140" s="19"/>
    </row>
    <row r="141" spans="1:8" x14ac:dyDescent="0.2">
      <c r="A141" s="7">
        <v>95.79537475789401</v>
      </c>
      <c r="B141" s="15">
        <v>515.39770424840003</v>
      </c>
      <c r="C141" s="17">
        <v>515.31687558346096</v>
      </c>
      <c r="H141" s="19"/>
    </row>
    <row r="142" spans="1:8" x14ac:dyDescent="0.2">
      <c r="A142" s="7">
        <v>95.815521348481013</v>
      </c>
      <c r="B142" s="15">
        <v>514.52645352690001</v>
      </c>
      <c r="C142" s="17">
        <v>514.50127638146159</v>
      </c>
      <c r="H142" s="19"/>
    </row>
    <row r="143" spans="1:8" x14ac:dyDescent="0.2">
      <c r="A143" s="7">
        <v>95.835139218202002</v>
      </c>
      <c r="B143" s="15">
        <v>514.06230328510003</v>
      </c>
      <c r="C143" s="17">
        <v>513.93545573939332</v>
      </c>
      <c r="H143" s="19"/>
    </row>
    <row r="144" spans="1:8" x14ac:dyDescent="0.2">
      <c r="A144" s="7">
        <v>95.853978009805999</v>
      </c>
      <c r="B144" s="15">
        <v>513.95161038599997</v>
      </c>
      <c r="C144" s="17">
        <v>513.76956137948662</v>
      </c>
      <c r="H144" s="19"/>
    </row>
    <row r="145" spans="1:8" x14ac:dyDescent="0.2">
      <c r="A145" s="7">
        <v>95.873663119778001</v>
      </c>
      <c r="B145" s="15">
        <v>513.06726597199997</v>
      </c>
      <c r="C145" s="17">
        <v>513.16857374475273</v>
      </c>
      <c r="H145" s="19"/>
    </row>
    <row r="146" spans="1:8" x14ac:dyDescent="0.2">
      <c r="A146" s="7">
        <v>95.893609987188</v>
      </c>
      <c r="B146" s="15">
        <v>512.38878563150001</v>
      </c>
      <c r="C146" s="17">
        <v>512.34654199929957</v>
      </c>
      <c r="H146" s="19"/>
    </row>
    <row r="147" spans="1:8" x14ac:dyDescent="0.2">
      <c r="A147" s="7">
        <v>95.913430264631998</v>
      </c>
      <c r="B147" s="15">
        <v>511.73633653190001</v>
      </c>
      <c r="C147" s="17">
        <v>511.65293649401366</v>
      </c>
      <c r="H147" s="19"/>
    </row>
    <row r="148" spans="1:8" x14ac:dyDescent="0.2">
      <c r="A148" s="7">
        <v>95.933360733968001</v>
      </c>
      <c r="B148" s="15">
        <v>511.5558729864</v>
      </c>
      <c r="C148" s="17">
        <v>511.29372146440869</v>
      </c>
      <c r="H148" s="19"/>
    </row>
    <row r="149" spans="1:8" x14ac:dyDescent="0.2">
      <c r="A149" s="7">
        <v>95.953312331449993</v>
      </c>
      <c r="B149" s="15">
        <v>511.28613915620002</v>
      </c>
      <c r="C149" s="17">
        <v>511.02521145721624</v>
      </c>
      <c r="H149" s="19"/>
    </row>
    <row r="150" spans="1:8" x14ac:dyDescent="0.2">
      <c r="A150" s="7">
        <v>95.974230329873009</v>
      </c>
      <c r="B150" s="15">
        <v>510.68528777699998</v>
      </c>
      <c r="C150" s="17">
        <v>510.51893572418925</v>
      </c>
      <c r="H150" s="19"/>
    </row>
    <row r="151" spans="1:8" x14ac:dyDescent="0.2">
      <c r="A151" s="7">
        <v>95.994721312011009</v>
      </c>
      <c r="B151" s="15">
        <v>510.51327585270002</v>
      </c>
      <c r="C151" s="17">
        <v>510.05679336607886</v>
      </c>
      <c r="H151" s="19"/>
    </row>
    <row r="152" spans="1:8" x14ac:dyDescent="0.2">
      <c r="A152" s="7">
        <v>96.013120827468995</v>
      </c>
      <c r="B152" s="15">
        <v>509.96712589129999</v>
      </c>
      <c r="C152" s="17">
        <v>509.7604739360205</v>
      </c>
      <c r="H152" s="19"/>
    </row>
    <row r="153" spans="1:8" x14ac:dyDescent="0.2">
      <c r="A153" s="7">
        <v>96.021818185990995</v>
      </c>
      <c r="B153" s="15">
        <v>509.70472654769998</v>
      </c>
      <c r="C153" s="17">
        <v>509.45851209701897</v>
      </c>
      <c r="H153" s="19"/>
    </row>
    <row r="154" spans="1:8" x14ac:dyDescent="0.2">
      <c r="A154" s="7">
        <v>96.042471863967009</v>
      </c>
      <c r="B154" s="15">
        <v>509.306570588</v>
      </c>
      <c r="C154" s="17">
        <v>509.13462692015418</v>
      </c>
      <c r="H154" s="19"/>
    </row>
    <row r="155" spans="1:8" x14ac:dyDescent="0.2">
      <c r="A155" s="7">
        <v>96.062092538898995</v>
      </c>
      <c r="B155" s="15">
        <v>508.67804740359998</v>
      </c>
      <c r="C155" s="17">
        <v>508.65705015644318</v>
      </c>
      <c r="H155" s="19"/>
    </row>
    <row r="156" spans="1:8" x14ac:dyDescent="0.2">
      <c r="A156" s="7">
        <v>96.082198277660012</v>
      </c>
      <c r="B156" s="15">
        <v>508.52093236669998</v>
      </c>
      <c r="C156" s="17">
        <v>508.25072667296484</v>
      </c>
      <c r="H156" s="19"/>
    </row>
    <row r="157" spans="1:8" x14ac:dyDescent="0.2">
      <c r="A157" s="7">
        <v>96.102514095398007</v>
      </c>
      <c r="B157" s="15">
        <v>508.39821374230002</v>
      </c>
      <c r="C157" s="17">
        <v>508.1300304993249</v>
      </c>
      <c r="H157" s="19"/>
    </row>
    <row r="158" spans="1:8" x14ac:dyDescent="0.2">
      <c r="A158" s="7">
        <v>96.122527879328999</v>
      </c>
      <c r="B158" s="15">
        <v>507.71143997119998</v>
      </c>
      <c r="C158" s="17">
        <v>507.72317261437837</v>
      </c>
      <c r="H158" s="19"/>
    </row>
    <row r="159" spans="1:8" x14ac:dyDescent="0.2">
      <c r="A159" s="7">
        <v>96.142386742965996</v>
      </c>
      <c r="B159" s="15">
        <v>507.52573557070002</v>
      </c>
      <c r="C159" s="17">
        <v>507.37920665676376</v>
      </c>
      <c r="E159" s="18">
        <v>507.26887702570281</v>
      </c>
      <c r="H159" s="19"/>
    </row>
    <row r="160" spans="1:8" x14ac:dyDescent="0.2">
      <c r="A160" s="7">
        <v>96.162423630371009</v>
      </c>
      <c r="B160" s="15">
        <v>507.47232263929999</v>
      </c>
      <c r="C160" s="17">
        <v>507.15259467021218</v>
      </c>
      <c r="E160" s="18">
        <v>507.04270403810608</v>
      </c>
      <c r="H160" s="19"/>
    </row>
    <row r="161" spans="1:10" x14ac:dyDescent="0.2">
      <c r="A161" s="7">
        <v>96.182997882460995</v>
      </c>
      <c r="B161" s="15">
        <v>507.2700122549</v>
      </c>
      <c r="C161" s="17">
        <v>506.19445973310138</v>
      </c>
      <c r="E161" s="18">
        <v>507.02101980791684</v>
      </c>
      <c r="H161" s="19"/>
    </row>
    <row r="162" spans="1:10" x14ac:dyDescent="0.2">
      <c r="A162" s="7">
        <v>96.187202070915006</v>
      </c>
      <c r="B162" s="15">
        <v>504.07013398689998</v>
      </c>
      <c r="C162" s="17">
        <v>504.7046876921118</v>
      </c>
      <c r="E162" s="18">
        <v>504.48640210683442</v>
      </c>
      <c r="H162" s="19"/>
    </row>
    <row r="163" spans="1:10" x14ac:dyDescent="0.2">
      <c r="A163" s="7">
        <v>96.203759068856002</v>
      </c>
      <c r="B163" s="15">
        <v>503.65489538489999</v>
      </c>
      <c r="C163" s="17">
        <v>503.87370093998538</v>
      </c>
      <c r="E163" s="18">
        <v>503.47782191876536</v>
      </c>
      <c r="H163" s="19"/>
    </row>
    <row r="164" spans="1:10" x14ac:dyDescent="0.2">
      <c r="A164" s="7">
        <v>96.223457483258017</v>
      </c>
      <c r="B164" s="15">
        <v>503.31410300279998</v>
      </c>
      <c r="C164" s="17">
        <v>503.24136939702782</v>
      </c>
      <c r="E164" s="18">
        <v>502.88284164160365</v>
      </c>
      <c r="H164" s="19"/>
    </row>
    <row r="165" spans="1:10" x14ac:dyDescent="0.2">
      <c r="A165" s="7">
        <v>96.243382776510003</v>
      </c>
      <c r="B165" s="15">
        <v>502.67992156859998</v>
      </c>
      <c r="C165" s="17">
        <v>502.73910203327603</v>
      </c>
      <c r="E165" s="18">
        <v>502.17967944339119</v>
      </c>
      <c r="H165" s="19"/>
    </row>
    <row r="166" spans="1:10" x14ac:dyDescent="0.2">
      <c r="A166" s="7">
        <v>96.264121361734013</v>
      </c>
      <c r="B166" s="15">
        <v>502.48487235689998</v>
      </c>
      <c r="C166" s="17">
        <v>502.45011887075151</v>
      </c>
      <c r="E166" s="18">
        <v>502.2088768125617</v>
      </c>
      <c r="H166" s="19"/>
    </row>
    <row r="167" spans="1:10" x14ac:dyDescent="0.2">
      <c r="A167" s="7">
        <v>96.284356823807002</v>
      </c>
      <c r="B167" s="15">
        <v>502.09487290319998</v>
      </c>
      <c r="C167" s="17">
        <v>501.87891740337608</v>
      </c>
      <c r="E167" s="18">
        <v>501.27480110040744</v>
      </c>
      <c r="H167" s="19"/>
    </row>
    <row r="168" spans="1:10" x14ac:dyDescent="0.2">
      <c r="A168" s="7">
        <v>96.303603021215991</v>
      </c>
      <c r="B168" s="15">
        <v>501.3009491656</v>
      </c>
      <c r="C168" s="17">
        <v>501.15527766272157</v>
      </c>
      <c r="E168" s="18">
        <v>500.79443812096906</v>
      </c>
      <c r="H168" s="19"/>
    </row>
    <row r="169" spans="1:10" x14ac:dyDescent="0.2">
      <c r="A169" s="7">
        <v>96.321453204362001</v>
      </c>
      <c r="B169" s="15">
        <v>500.98501470590003</v>
      </c>
      <c r="C169" s="17">
        <v>500.80060299124779</v>
      </c>
      <c r="D169" s="16">
        <v>500.34170968521784</v>
      </c>
      <c r="E169" s="18">
        <v>500.17189725744424</v>
      </c>
      <c r="F169" s="22">
        <f>D169-E169</f>
        <v>0.16981242777359284</v>
      </c>
      <c r="G169" s="23">
        <f>MIN(F$169:F$199)</f>
        <v>-1.931919952295857</v>
      </c>
      <c r="H169" s="19"/>
      <c r="I169" s="8">
        <f>AVERAGE(F169:F369)</f>
        <v>-7.9107470381006961E-2</v>
      </c>
      <c r="J169" s="8"/>
    </row>
    <row r="170" spans="1:10" x14ac:dyDescent="0.2">
      <c r="A170" s="7">
        <v>96.341496974635007</v>
      </c>
      <c r="B170" s="15">
        <v>500.41256988729998</v>
      </c>
      <c r="C170" s="17">
        <v>500.23824062260798</v>
      </c>
      <c r="D170" s="16">
        <v>499.70488258009215</v>
      </c>
      <c r="E170" s="18">
        <v>500.14286100391143</v>
      </c>
      <c r="F170" s="22">
        <f t="shared" ref="F170:F199" si="0">D170-E170</f>
        <v>-0.43797842381928831</v>
      </c>
      <c r="G170" s="23">
        <f>AVERAGE(F$169:F$199)</f>
        <v>-0.19656332543816338</v>
      </c>
      <c r="H170" s="19"/>
      <c r="I170" s="8">
        <f>MIN(F:F)</f>
        <v>-1.931919952295857</v>
      </c>
      <c r="J170" s="8"/>
    </row>
    <row r="171" spans="1:10" x14ac:dyDescent="0.2">
      <c r="A171" s="7">
        <v>96.350153423416003</v>
      </c>
      <c r="B171" s="15">
        <v>500.27673529409998</v>
      </c>
      <c r="C171" s="17">
        <v>500.01550185809589</v>
      </c>
      <c r="D171" s="16">
        <v>498.42154609539932</v>
      </c>
      <c r="E171" s="18">
        <v>499.90594422444121</v>
      </c>
      <c r="F171" s="22">
        <f t="shared" si="0"/>
        <v>-1.4843981290418924</v>
      </c>
      <c r="G171" s="23">
        <f>MAX(F$169:F$199)</f>
        <v>0.43577228520069866</v>
      </c>
      <c r="H171" s="19"/>
      <c r="I171" s="8">
        <f>MAX(F:F)</f>
        <v>0.63646498597222489</v>
      </c>
      <c r="J171" s="8"/>
    </row>
    <row r="172" spans="1:10" x14ac:dyDescent="0.2">
      <c r="A172" s="7">
        <v>96.352758691521004</v>
      </c>
      <c r="B172" s="15">
        <v>499.41938235290002</v>
      </c>
      <c r="C172" s="17">
        <v>499.52329323678657</v>
      </c>
      <c r="D172" s="16">
        <v>498.36059520872573</v>
      </c>
      <c r="E172" s="18">
        <v>498.36886982215532</v>
      </c>
      <c r="F172" s="22">
        <f>D172-E172</f>
        <v>-8.2746134295916818E-3</v>
      </c>
      <c r="G172" s="24"/>
      <c r="H172" s="19"/>
      <c r="I172" s="8"/>
      <c r="J172" s="8"/>
    </row>
    <row r="173" spans="1:10" x14ac:dyDescent="0.2">
      <c r="A173" s="7">
        <v>96.361514143888016</v>
      </c>
      <c r="B173" s="15">
        <v>499.20214386819998</v>
      </c>
      <c r="C173" s="17">
        <v>499.14911822887888</v>
      </c>
      <c r="D173" s="16">
        <v>498.15575925192911</v>
      </c>
      <c r="E173" s="18">
        <v>498.79790496678089</v>
      </c>
      <c r="F173" s="22">
        <f>D173-E173</f>
        <v>-0.64214571485177885</v>
      </c>
      <c r="G173" s="24"/>
      <c r="H173" s="19"/>
      <c r="I173" s="8"/>
      <c r="J173" s="8"/>
    </row>
    <row r="174" spans="1:10" x14ac:dyDescent="0.2">
      <c r="A174" s="7">
        <v>96.38185531182701</v>
      </c>
      <c r="B174" s="15">
        <v>498.6840413891</v>
      </c>
      <c r="C174" s="17">
        <v>498.43189002905808</v>
      </c>
      <c r="D174" s="16">
        <v>497.67987263608217</v>
      </c>
      <c r="E174" s="18">
        <v>498.13488785489812</v>
      </c>
      <c r="F174" s="22">
        <f t="shared" si="0"/>
        <v>-0.45501521881595863</v>
      </c>
      <c r="G174" s="24"/>
      <c r="H174" s="19"/>
      <c r="I174" s="8"/>
      <c r="J174" s="8"/>
    </row>
    <row r="175" spans="1:10" x14ac:dyDescent="0.2">
      <c r="A175" s="7">
        <v>96.401771752089999</v>
      </c>
      <c r="B175" s="15">
        <v>497.98577272969999</v>
      </c>
      <c r="C175" s="17">
        <v>497.998319034193</v>
      </c>
      <c r="D175" s="16">
        <v>497.21392262844745</v>
      </c>
      <c r="E175" s="18">
        <v>497.42255571678817</v>
      </c>
      <c r="F175" s="22">
        <f t="shared" si="0"/>
        <v>-0.20863308834071859</v>
      </c>
      <c r="G175" s="24"/>
      <c r="H175" s="19"/>
      <c r="I175" s="8"/>
      <c r="J175" s="8"/>
    </row>
    <row r="176" spans="1:10" x14ac:dyDescent="0.2">
      <c r="A176" s="7">
        <v>96.42146513489601</v>
      </c>
      <c r="B176" s="15">
        <v>497.33940215000001</v>
      </c>
      <c r="C176" s="17">
        <v>497.38074589942283</v>
      </c>
      <c r="D176" s="16">
        <v>496.7768293331643</v>
      </c>
      <c r="E176" s="18">
        <v>496.7045083289006</v>
      </c>
      <c r="F176" s="22">
        <f t="shared" si="0"/>
        <v>7.2321004263699251E-2</v>
      </c>
      <c r="G176" s="24"/>
      <c r="H176" s="19"/>
      <c r="I176" s="8"/>
      <c r="J176" s="8"/>
    </row>
    <row r="177" spans="1:10" x14ac:dyDescent="0.2">
      <c r="A177" s="7">
        <v>96.441447208648015</v>
      </c>
      <c r="B177" s="15">
        <v>496.91562670389999</v>
      </c>
      <c r="C177" s="17">
        <v>496.7135726613854</v>
      </c>
      <c r="D177" s="16">
        <v>496.35065283086487</v>
      </c>
      <c r="E177" s="18">
        <v>496.45529114901478</v>
      </c>
      <c r="F177" s="22">
        <f t="shared" si="0"/>
        <v>-0.10463831814990954</v>
      </c>
      <c r="G177" s="24"/>
      <c r="H177" s="19"/>
      <c r="I177" s="8"/>
      <c r="J177" s="8"/>
    </row>
    <row r="178" spans="1:10" x14ac:dyDescent="0.2">
      <c r="A178" s="7">
        <v>96.461278479925994</v>
      </c>
      <c r="B178" s="15">
        <v>496.52673202609998</v>
      </c>
      <c r="C178" s="17">
        <v>496.39345893342602</v>
      </c>
      <c r="D178" s="16">
        <v>495.92769263492653</v>
      </c>
      <c r="E178" s="18">
        <v>495.9856565844388</v>
      </c>
      <c r="F178" s="22">
        <f t="shared" si="0"/>
        <v>-5.7963949512270574E-2</v>
      </c>
      <c r="G178" s="24"/>
      <c r="H178" s="19"/>
      <c r="I178" s="8"/>
      <c r="J178" s="8"/>
    </row>
    <row r="179" spans="1:10" x14ac:dyDescent="0.2">
      <c r="A179" s="7">
        <v>96.481019892565001</v>
      </c>
      <c r="B179" s="15">
        <v>496.26142463899998</v>
      </c>
      <c r="C179" s="17">
        <v>496.18601381948815</v>
      </c>
      <c r="D179" s="16">
        <v>495.46223922513707</v>
      </c>
      <c r="E179" s="18">
        <v>495.45258721018047</v>
      </c>
      <c r="F179" s="22">
        <f t="shared" si="0"/>
        <v>9.6520149566003965E-3</v>
      </c>
      <c r="G179" s="24"/>
      <c r="H179" s="19"/>
      <c r="I179" s="8"/>
      <c r="J179" s="8"/>
    </row>
    <row r="180" spans="1:10" x14ac:dyDescent="0.2">
      <c r="A180" s="7">
        <v>96.500851480728002</v>
      </c>
      <c r="B180" s="15">
        <v>495.89040557470003</v>
      </c>
      <c r="C180" s="17">
        <v>495.65541028107657</v>
      </c>
      <c r="D180" s="16">
        <v>494.94212337884954</v>
      </c>
      <c r="E180" s="18">
        <v>495.15690707754879</v>
      </c>
      <c r="F180" s="22">
        <f>D180-E180</f>
        <v>-0.21478369869925018</v>
      </c>
      <c r="G180" s="24"/>
      <c r="H180" s="19"/>
      <c r="I180" s="8"/>
      <c r="J180" s="8"/>
    </row>
    <row r="181" spans="1:10" x14ac:dyDescent="0.2">
      <c r="A181" s="7">
        <v>96.520778003288996</v>
      </c>
      <c r="B181" s="15">
        <v>494.81262777630002</v>
      </c>
      <c r="C181" s="17">
        <v>494.76679438998895</v>
      </c>
      <c r="D181" s="16">
        <v>494.41951772265099</v>
      </c>
      <c r="E181" s="18">
        <v>494.16003163259262</v>
      </c>
      <c r="F181" s="22">
        <f t="shared" si="0"/>
        <v>0.25948609005837397</v>
      </c>
      <c r="G181" s="24"/>
      <c r="H181" s="19"/>
      <c r="I181" s="8"/>
      <c r="J181" s="8"/>
    </row>
    <row r="182" spans="1:10" x14ac:dyDescent="0.2">
      <c r="A182" s="7">
        <v>96.540758153235998</v>
      </c>
      <c r="B182" s="15">
        <v>494.2160880175</v>
      </c>
      <c r="C182" s="17">
        <v>494.3273174547349</v>
      </c>
      <c r="D182" s="16">
        <v>494.08345248105456</v>
      </c>
      <c r="E182" s="18">
        <v>493.99560499136368</v>
      </c>
      <c r="F182" s="22">
        <f t="shared" si="0"/>
        <v>8.784748969088696E-2</v>
      </c>
      <c r="G182" s="24"/>
      <c r="H182" s="19"/>
      <c r="I182" s="8"/>
      <c r="J182" s="8"/>
    </row>
    <row r="183" spans="1:10" x14ac:dyDescent="0.2">
      <c r="A183" s="7">
        <v>96.555739722967004</v>
      </c>
      <c r="B183" s="15">
        <v>494.19850980389998</v>
      </c>
      <c r="C183" s="17">
        <v>494.01962260067825</v>
      </c>
      <c r="D183" s="16">
        <v>493.72942130560398</v>
      </c>
      <c r="E183" s="18">
        <v>493.72424361701906</v>
      </c>
      <c r="F183" s="22">
        <f t="shared" si="0"/>
        <v>5.1776885849221799E-3</v>
      </c>
      <c r="G183" s="24"/>
      <c r="H183" s="19"/>
      <c r="I183" s="8"/>
      <c r="J183" s="8"/>
    </row>
    <row r="184" spans="1:10" x14ac:dyDescent="0.2">
      <c r="A184" s="7">
        <v>96.561096503206002</v>
      </c>
      <c r="B184" s="15">
        <v>493.80729111469998</v>
      </c>
      <c r="C184" s="17">
        <v>493.78222207465103</v>
      </c>
      <c r="D184" s="16">
        <v>493.54515288876456</v>
      </c>
      <c r="E184" s="18">
        <v>493.10938060356386</v>
      </c>
      <c r="F184" s="22">
        <f t="shared" si="0"/>
        <v>0.43577228520069866</v>
      </c>
      <c r="G184" s="24"/>
      <c r="H184" s="19"/>
      <c r="I184" s="8"/>
      <c r="J184" s="8"/>
    </row>
    <row r="185" spans="1:10" x14ac:dyDescent="0.2">
      <c r="A185" s="7">
        <v>96.581129091706998</v>
      </c>
      <c r="B185" s="15">
        <v>493.59340094970003</v>
      </c>
      <c r="C185" s="17">
        <v>493.61882390718529</v>
      </c>
      <c r="D185" s="16">
        <v>493.30572453561382</v>
      </c>
      <c r="E185" s="18">
        <v>493.28156880712118</v>
      </c>
      <c r="F185" s="22">
        <f>D185-E185</f>
        <v>2.4155728492644357E-2</v>
      </c>
      <c r="G185" s="24"/>
      <c r="H185" s="19"/>
      <c r="I185" s="8"/>
      <c r="J185" s="8"/>
    </row>
    <row r="186" spans="1:10" x14ac:dyDescent="0.2">
      <c r="A186" s="7">
        <v>96.602643610739008</v>
      </c>
      <c r="B186" s="15">
        <v>493.32818627450001</v>
      </c>
      <c r="C186" s="17">
        <v>493.15668648895428</v>
      </c>
      <c r="D186" s="16">
        <v>492.51306669106884</v>
      </c>
      <c r="E186" s="18">
        <v>492.88317624448081</v>
      </c>
      <c r="F186" s="22">
        <f t="shared" si="0"/>
        <v>-0.3701095534119645</v>
      </c>
      <c r="G186" s="24"/>
      <c r="H186" s="19"/>
      <c r="I186" s="8"/>
      <c r="J186" s="8"/>
    </row>
    <row r="187" spans="1:10" x14ac:dyDescent="0.2">
      <c r="A187" s="7">
        <v>96.604792290276009</v>
      </c>
      <c r="B187" s="15">
        <v>492.78088235289999</v>
      </c>
      <c r="C187" s="17">
        <v>492.87400073186132</v>
      </c>
      <c r="D187" s="16">
        <v>492.44348116262069</v>
      </c>
      <c r="E187" s="18">
        <v>492.46823511826386</v>
      </c>
      <c r="F187" s="22">
        <f t="shared" si="0"/>
        <v>-2.4753955643177505E-2</v>
      </c>
      <c r="G187" s="24"/>
      <c r="H187" s="19"/>
      <c r="I187" s="8"/>
      <c r="J187" s="8"/>
    </row>
    <row r="188" spans="1:10" x14ac:dyDescent="0.2">
      <c r="A188" s="7">
        <v>96.621178523987012</v>
      </c>
      <c r="B188" s="15">
        <v>492.38431154329999</v>
      </c>
      <c r="C188" s="17">
        <v>492.43717506642946</v>
      </c>
      <c r="D188" s="16">
        <v>492.18695115023957</v>
      </c>
      <c r="E188" s="18">
        <v>492.14706994913371</v>
      </c>
      <c r="F188" s="22">
        <f t="shared" si="0"/>
        <v>3.988120110585669E-2</v>
      </c>
      <c r="G188" s="24"/>
      <c r="H188" s="19"/>
      <c r="I188" s="8"/>
      <c r="J188" s="8"/>
    </row>
    <row r="189" spans="1:10" x14ac:dyDescent="0.2">
      <c r="A189" s="7">
        <v>96.641370234399005</v>
      </c>
      <c r="B189" s="15">
        <v>492.02769244960001</v>
      </c>
      <c r="C189" s="17">
        <v>492.01163242939623</v>
      </c>
      <c r="D189" s="16">
        <v>491.83888008963066</v>
      </c>
      <c r="E189" s="18">
        <v>491.7118349626474</v>
      </c>
      <c r="F189" s="22">
        <f t="shared" si="0"/>
        <v>0.12704512698326198</v>
      </c>
      <c r="G189" s="24"/>
      <c r="H189" s="19"/>
      <c r="I189" s="8"/>
      <c r="J189" s="8"/>
    </row>
    <row r="190" spans="1:10" x14ac:dyDescent="0.2">
      <c r="A190" s="7">
        <v>96.66162876285</v>
      </c>
      <c r="B190" s="15">
        <v>491.94185871330001</v>
      </c>
      <c r="C190" s="17">
        <v>491.8</v>
      </c>
      <c r="D190" s="16">
        <v>491.60358143252427</v>
      </c>
      <c r="E190" s="18">
        <v>491.41357460386723</v>
      </c>
      <c r="F190" s="22">
        <f t="shared" si="0"/>
        <v>0.19000682865703311</v>
      </c>
      <c r="G190" s="24"/>
      <c r="H190" s="19"/>
      <c r="I190" s="8"/>
      <c r="J190" s="8"/>
    </row>
    <row r="191" spans="1:10" x14ac:dyDescent="0.2">
      <c r="A191" s="7">
        <v>96.681700472370991</v>
      </c>
      <c r="B191" s="15">
        <v>491.66257715820001</v>
      </c>
      <c r="C191" s="17">
        <v>491.55416516859611</v>
      </c>
      <c r="D191" s="16">
        <v>491.09931843572838</v>
      </c>
      <c r="E191" s="18">
        <v>491.27632040591465</v>
      </c>
      <c r="F191" s="22">
        <f t="shared" si="0"/>
        <v>-0.17700197018626795</v>
      </c>
      <c r="G191" s="24"/>
      <c r="H191" s="19"/>
      <c r="I191" s="8"/>
      <c r="J191" s="8"/>
    </row>
    <row r="192" spans="1:10" x14ac:dyDescent="0.2">
      <c r="A192" s="7">
        <v>96.701970384766</v>
      </c>
      <c r="B192" s="15">
        <v>491.19643288449998</v>
      </c>
      <c r="C192" s="17">
        <v>491.22446009600674</v>
      </c>
      <c r="D192" s="16">
        <v>490.66738365512242</v>
      </c>
      <c r="E192" s="18">
        <v>491.00319279420927</v>
      </c>
      <c r="F192" s="22">
        <f t="shared" si="0"/>
        <v>-0.33580913908684806</v>
      </c>
      <c r="G192" s="24"/>
      <c r="H192" s="19"/>
      <c r="I192" s="8"/>
      <c r="J192" s="8"/>
    </row>
    <row r="193" spans="1:10" x14ac:dyDescent="0.2">
      <c r="A193" s="7">
        <v>96.721910718388017</v>
      </c>
      <c r="B193" s="15">
        <v>490.83461485340001</v>
      </c>
      <c r="C193" s="17">
        <v>490.68419416407176</v>
      </c>
      <c r="D193" s="16">
        <v>490.25517014282394</v>
      </c>
      <c r="E193" s="18">
        <v>490.52090207005386</v>
      </c>
      <c r="F193" s="22">
        <f t="shared" si="0"/>
        <v>-0.26573192722992189</v>
      </c>
      <c r="G193" s="24"/>
      <c r="H193" s="19"/>
      <c r="I193" s="8"/>
      <c r="J193" s="8"/>
    </row>
    <row r="194" spans="1:10" x14ac:dyDescent="0.2">
      <c r="A194" s="7">
        <v>96.741865490677995</v>
      </c>
      <c r="B194" s="15">
        <v>490.80117387719997</v>
      </c>
      <c r="C194" s="17">
        <v>490.58983858786854</v>
      </c>
      <c r="D194" s="16">
        <v>490.28679021725458</v>
      </c>
      <c r="E194" s="18">
        <v>490.14644182860997</v>
      </c>
      <c r="F194" s="22">
        <f t="shared" si="0"/>
        <v>0.14034838864461108</v>
      </c>
      <c r="G194" s="24"/>
      <c r="H194" s="19"/>
      <c r="I194" s="8"/>
      <c r="J194" s="8"/>
    </row>
    <row r="195" spans="1:10" x14ac:dyDescent="0.2">
      <c r="A195" s="7">
        <v>96.762081869359008</v>
      </c>
      <c r="B195" s="15">
        <v>490.47423154849997</v>
      </c>
      <c r="C195" s="17">
        <v>490.30170571607783</v>
      </c>
      <c r="D195" s="16">
        <v>490.15702937161376</v>
      </c>
      <c r="E195" s="18">
        <v>490.20717557609885</v>
      </c>
      <c r="F195" s="22">
        <f t="shared" si="0"/>
        <v>-5.0146204485088219E-2</v>
      </c>
      <c r="G195" s="24"/>
      <c r="H195" s="19"/>
      <c r="I195" s="8"/>
      <c r="J195" s="8"/>
    </row>
    <row r="196" spans="1:10" x14ac:dyDescent="0.2">
      <c r="A196" s="7">
        <v>96.782115792352002</v>
      </c>
      <c r="B196" s="15">
        <v>490.42125646990002</v>
      </c>
      <c r="C196" s="17">
        <v>490.19</v>
      </c>
      <c r="D196" s="16">
        <v>490.24234881308212</v>
      </c>
      <c r="E196" s="18">
        <v>490.13839420877736</v>
      </c>
      <c r="F196" s="22">
        <f t="shared" si="0"/>
        <v>0.10395460430476078</v>
      </c>
      <c r="G196" s="24"/>
      <c r="H196" s="19"/>
      <c r="I196" s="24" t="s">
        <v>389</v>
      </c>
      <c r="J196" s="8"/>
    </row>
    <row r="197" spans="1:10" x14ac:dyDescent="0.2">
      <c r="A197" s="7">
        <v>96.792240291003012</v>
      </c>
      <c r="B197" s="15">
        <v>490.35995343140002</v>
      </c>
      <c r="C197" s="17">
        <v>489.88658284770878</v>
      </c>
      <c r="D197" s="16">
        <v>488.09926513037726</v>
      </c>
      <c r="E197" s="18">
        <v>490.03118508267312</v>
      </c>
      <c r="F197" s="22">
        <f t="shared" si="0"/>
        <v>-1.931919952295857</v>
      </c>
      <c r="H197" s="19"/>
      <c r="J197" s="8"/>
    </row>
    <row r="198" spans="1:10" x14ac:dyDescent="0.2">
      <c r="A198" s="7">
        <v>96.794437613418012</v>
      </c>
      <c r="B198" s="15">
        <v>488.60461764709999</v>
      </c>
      <c r="C198" s="17">
        <v>489.08583033864346</v>
      </c>
      <c r="D198" s="16">
        <v>488.04740117536272</v>
      </c>
      <c r="E198" s="18">
        <v>489.01226231688588</v>
      </c>
      <c r="F198" s="22">
        <f t="shared" si="0"/>
        <v>-0.96486114152315849</v>
      </c>
      <c r="G198" s="24"/>
      <c r="H198" s="19"/>
      <c r="I198" s="8"/>
      <c r="J198" s="8"/>
    </row>
    <row r="199" spans="1:10" x14ac:dyDescent="0.2">
      <c r="A199" s="7">
        <v>96.802123705310009</v>
      </c>
      <c r="B199" s="15">
        <v>488.48019322620002</v>
      </c>
      <c r="C199" s="17">
        <v>488.36376221367573</v>
      </c>
      <c r="D199" s="16">
        <v>487.9258489592815</v>
      </c>
      <c r="E199" s="18">
        <v>487.95060792805856</v>
      </c>
      <c r="F199" s="22">
        <f t="shared" si="0"/>
        <v>-2.4758968777064183E-2</v>
      </c>
      <c r="G199" s="24"/>
      <c r="H199" s="19"/>
      <c r="I199" s="8"/>
      <c r="J199" s="8"/>
    </row>
    <row r="200" spans="1:10" x14ac:dyDescent="0.2">
      <c r="A200" s="7">
        <v>96.822649714515009</v>
      </c>
      <c r="B200" s="15">
        <v>487.6932494335</v>
      </c>
      <c r="C200" s="17">
        <v>487.68898300764153</v>
      </c>
      <c r="D200" s="16">
        <v>487.26881131539142</v>
      </c>
      <c r="F200" s="24"/>
      <c r="G200" s="24"/>
      <c r="H200" s="19"/>
      <c r="I200" s="8"/>
      <c r="J200" s="8"/>
    </row>
    <row r="201" spans="1:10" x14ac:dyDescent="0.2">
      <c r="A201" s="7">
        <v>96.838335468522999</v>
      </c>
      <c r="B201" s="15">
        <v>487.53771895419999</v>
      </c>
      <c r="C201" s="17">
        <v>487.40608064316223</v>
      </c>
      <c r="D201" s="16">
        <v>486.43936176359523</v>
      </c>
      <c r="H201" s="19"/>
    </row>
    <row r="202" spans="1:10" x14ac:dyDescent="0.2">
      <c r="A202" s="7">
        <v>96.842775788490002</v>
      </c>
      <c r="B202" s="15">
        <v>486.93696426769998</v>
      </c>
      <c r="C202" s="17">
        <v>487.08260636464621</v>
      </c>
      <c r="D202" s="16">
        <v>486.31332632240634</v>
      </c>
      <c r="H202" s="19"/>
    </row>
    <row r="203" spans="1:10" x14ac:dyDescent="0.2">
      <c r="A203" s="7">
        <v>96.862879490902998</v>
      </c>
      <c r="B203" s="15">
        <v>486.88344974479998</v>
      </c>
      <c r="C203" s="17">
        <v>486.83969245252473</v>
      </c>
      <c r="D203" s="16">
        <v>486.17363019436289</v>
      </c>
      <c r="H203" s="19"/>
    </row>
    <row r="204" spans="1:10" x14ac:dyDescent="0.2">
      <c r="A204" s="7">
        <v>96.882911264954004</v>
      </c>
      <c r="B204" s="15">
        <v>486.4237582998</v>
      </c>
      <c r="C204" s="17">
        <v>486.41166601941791</v>
      </c>
      <c r="D204" s="16">
        <v>485.91509632445621</v>
      </c>
      <c r="H204" s="19"/>
    </row>
    <row r="205" spans="1:10" x14ac:dyDescent="0.2">
      <c r="A205" s="7">
        <v>96.903040205227995</v>
      </c>
      <c r="B205" s="15">
        <v>486.12318795530001</v>
      </c>
      <c r="C205" s="17">
        <v>486.02012499086391</v>
      </c>
      <c r="D205" s="16">
        <v>485.68606709458601</v>
      </c>
      <c r="H205" s="19"/>
    </row>
    <row r="206" spans="1:10" x14ac:dyDescent="0.2">
      <c r="A206" s="7">
        <v>96.923147348491995</v>
      </c>
      <c r="B206" s="15">
        <v>485.58565212050001</v>
      </c>
      <c r="C206" s="17">
        <v>485.51641085507532</v>
      </c>
      <c r="D206" s="16">
        <v>485.31986170532736</v>
      </c>
      <c r="H206" s="19"/>
    </row>
    <row r="207" spans="1:10" x14ac:dyDescent="0.2">
      <c r="A207" s="7">
        <v>96.943086958012003</v>
      </c>
      <c r="B207" s="15">
        <v>485.17569353049998</v>
      </c>
      <c r="C207" s="17">
        <v>485.00442977735207</v>
      </c>
      <c r="D207" s="16">
        <v>484.68722320937121</v>
      </c>
      <c r="H207" s="19"/>
    </row>
    <row r="208" spans="1:10" x14ac:dyDescent="0.2">
      <c r="A208" s="7">
        <v>96.963091494848001</v>
      </c>
      <c r="B208" s="15">
        <v>484.80178509500001</v>
      </c>
      <c r="C208" s="17">
        <v>484.63</v>
      </c>
      <c r="D208" s="16">
        <v>483.95242337820923</v>
      </c>
      <c r="H208" s="19"/>
    </row>
    <row r="209" spans="1:9" x14ac:dyDescent="0.2">
      <c r="A209" s="7">
        <v>96.982917935844</v>
      </c>
      <c r="B209" s="15">
        <v>484.76360000419999</v>
      </c>
      <c r="C209" s="17">
        <v>484.54658780165369</v>
      </c>
      <c r="D209" s="16">
        <v>484.29709740375074</v>
      </c>
      <c r="H209" s="19"/>
    </row>
    <row r="210" spans="1:9" x14ac:dyDescent="0.2">
      <c r="A210" s="7">
        <v>97.002852634660997</v>
      </c>
      <c r="B210" s="15">
        <v>484.1853340673</v>
      </c>
      <c r="C210" s="17">
        <v>484.12699836947166</v>
      </c>
      <c r="D210" s="16">
        <v>483.94422436534603</v>
      </c>
      <c r="H210" s="19"/>
    </row>
    <row r="211" spans="1:9" x14ac:dyDescent="0.2">
      <c r="A211" s="7">
        <v>97.022815195151011</v>
      </c>
      <c r="B211" s="15">
        <v>483.81464717910001</v>
      </c>
      <c r="C211" s="17">
        <v>483.70663619705925</v>
      </c>
      <c r="D211" s="16">
        <v>483.45736251543212</v>
      </c>
      <c r="H211" s="19"/>
    </row>
    <row r="212" spans="1:9" x14ac:dyDescent="0.2">
      <c r="A212" s="7">
        <v>97.041288898812013</v>
      </c>
      <c r="B212" s="15">
        <v>483.57</v>
      </c>
      <c r="C212" s="17">
        <v>483.45827413880647</v>
      </c>
      <c r="D212" s="16">
        <v>482.95413830892142</v>
      </c>
      <c r="E212" s="21">
        <v>482.91500000000002</v>
      </c>
      <c r="F212" s="22">
        <f t="shared" ref="F212:F218" si="1">D212-E212</f>
        <v>3.9138308921394582E-2</v>
      </c>
      <c r="G212" s="8">
        <f>MIN(F212:F218)</f>
        <v>-1.7398280674499915</v>
      </c>
      <c r="H212" s="19"/>
      <c r="I212" s="8"/>
    </row>
    <row r="213" spans="1:9" x14ac:dyDescent="0.2">
      <c r="A213" s="7">
        <v>97.063216000886001</v>
      </c>
      <c r="B213" s="15">
        <v>483.44</v>
      </c>
      <c r="C213" s="17">
        <v>483.3</v>
      </c>
      <c r="D213" s="16">
        <v>482.79328344067181</v>
      </c>
      <c r="E213" s="18">
        <v>482.73700000000002</v>
      </c>
      <c r="F213" s="22">
        <f t="shared" si="1"/>
        <v>5.6283440671791141E-2</v>
      </c>
      <c r="G213" s="8">
        <f>AVERAGE(F212:F218)</f>
        <v>-0.49152409554807264</v>
      </c>
      <c r="H213" s="19"/>
      <c r="I213" s="8"/>
    </row>
    <row r="214" spans="1:9" x14ac:dyDescent="0.2">
      <c r="A214" s="7">
        <v>97.084764268792</v>
      </c>
      <c r="B214" s="15">
        <v>483.12919036390002</v>
      </c>
      <c r="C214" s="17">
        <v>482.43431797924308</v>
      </c>
      <c r="D214" s="16">
        <v>482.00912869204302</v>
      </c>
      <c r="E214" s="18">
        <v>483.02499999999998</v>
      </c>
      <c r="F214" s="22">
        <f t="shared" si="1"/>
        <v>-1.0158713079569566</v>
      </c>
      <c r="G214" s="8">
        <f>MAX(F212:F218)</f>
        <v>5.6283440671791141E-2</v>
      </c>
      <c r="H214" s="19"/>
      <c r="I214" s="8"/>
    </row>
    <row r="215" spans="1:9" x14ac:dyDescent="0.2">
      <c r="A215" s="7">
        <v>97.086886872251995</v>
      </c>
      <c r="B215" s="15">
        <v>480.85694916929998</v>
      </c>
      <c r="C215" s="17">
        <v>481.23925962753606</v>
      </c>
      <c r="D215" s="16">
        <v>481.46617193255003</v>
      </c>
      <c r="E215" s="18">
        <v>483.20600000000002</v>
      </c>
      <c r="F215" s="22">
        <f t="shared" si="1"/>
        <v>-1.7398280674499915</v>
      </c>
      <c r="G215" s="8"/>
      <c r="I215" s="8" t="s">
        <v>388</v>
      </c>
    </row>
    <row r="216" spans="1:9" x14ac:dyDescent="0.2">
      <c r="A216" s="7">
        <v>97.099508444234004</v>
      </c>
      <c r="B216" s="15">
        <v>480.3973902372</v>
      </c>
      <c r="C216" s="17">
        <v>480.22986679464674</v>
      </c>
      <c r="D216" s="16">
        <v>479.81245201122476</v>
      </c>
      <c r="E216" s="18">
        <v>479.827</v>
      </c>
      <c r="F216" s="22">
        <f t="shared" si="1"/>
        <v>-1.4547988775234444E-2</v>
      </c>
      <c r="G216" s="8"/>
      <c r="H216" s="19"/>
      <c r="I216" s="8"/>
    </row>
    <row r="217" spans="1:9" x14ac:dyDescent="0.2">
      <c r="A217" s="7">
        <v>97.103496580785006</v>
      </c>
      <c r="B217" s="15">
        <v>480.0759923828</v>
      </c>
      <c r="C217" s="17">
        <v>480.08264760334356</v>
      </c>
      <c r="D217" s="16">
        <v>479.60683359293154</v>
      </c>
      <c r="E217" s="18">
        <v>479.96899999999999</v>
      </c>
      <c r="F217" s="22">
        <f t="shared" si="1"/>
        <v>-0.36216640706845737</v>
      </c>
      <c r="G217" s="8"/>
      <c r="H217" s="19"/>
      <c r="I217" s="8"/>
    </row>
    <row r="218" spans="1:9" x14ac:dyDescent="0.2">
      <c r="A218" s="7">
        <v>97.123515651687001</v>
      </c>
      <c r="B218" s="15">
        <v>479.58051064120002</v>
      </c>
      <c r="C218" s="17">
        <v>479.50097875122941</v>
      </c>
      <c r="D218" s="16">
        <v>478.99432335282097</v>
      </c>
      <c r="E218" s="18">
        <v>479.39800000000002</v>
      </c>
      <c r="F218" s="22">
        <f t="shared" si="1"/>
        <v>-0.40367664717905427</v>
      </c>
      <c r="G218" s="8"/>
      <c r="H218" s="19"/>
      <c r="I218" s="8"/>
    </row>
    <row r="219" spans="1:9" x14ac:dyDescent="0.2">
      <c r="A219" s="7">
        <v>97.143430517637015</v>
      </c>
      <c r="B219" s="15">
        <v>479.40113245629999</v>
      </c>
      <c r="C219" s="17">
        <v>479.25315088668964</v>
      </c>
      <c r="D219" s="16">
        <v>478.84512355392815</v>
      </c>
      <c r="F219" s="8"/>
      <c r="G219" s="8"/>
      <c r="H219" s="19"/>
      <c r="I219" s="8"/>
    </row>
    <row r="220" spans="1:9" x14ac:dyDescent="0.2">
      <c r="A220" s="7">
        <v>97.163389377084997</v>
      </c>
      <c r="B220" s="15">
        <v>479.18436973989998</v>
      </c>
      <c r="C220" s="17">
        <v>478.99273927265642</v>
      </c>
      <c r="D220" s="16">
        <v>478.74842294025592</v>
      </c>
      <c r="H220" s="19"/>
    </row>
    <row r="221" spans="1:9" x14ac:dyDescent="0.2">
      <c r="A221" s="7">
        <v>97.183303794157013</v>
      </c>
      <c r="B221" s="15">
        <v>478.71361258399997</v>
      </c>
      <c r="C221" s="17">
        <v>478.51520227624701</v>
      </c>
      <c r="D221" s="16">
        <v>477.96859172307546</v>
      </c>
      <c r="H221" s="19"/>
    </row>
    <row r="222" spans="1:9" x14ac:dyDescent="0.2">
      <c r="A222" s="7">
        <v>97.203299706632009</v>
      </c>
      <c r="B222" s="15">
        <v>478.0891506529</v>
      </c>
      <c r="C222" s="17">
        <v>478.04828573412192</v>
      </c>
      <c r="D222" s="16">
        <v>477.48495308970115</v>
      </c>
      <c r="H222" s="19"/>
    </row>
    <row r="223" spans="1:9" x14ac:dyDescent="0.2">
      <c r="A223" s="7">
        <v>97.223674687019994</v>
      </c>
      <c r="B223" s="15">
        <v>477.86396529680002</v>
      </c>
      <c r="C223" s="17">
        <v>477.76195022025604</v>
      </c>
      <c r="D223" s="16">
        <v>477.29412875201888</v>
      </c>
      <c r="H223" s="19"/>
    </row>
    <row r="224" spans="1:9" x14ac:dyDescent="0.2">
      <c r="A224" s="7">
        <v>97.243962261543999</v>
      </c>
      <c r="B224" s="15">
        <v>477.46525380520001</v>
      </c>
      <c r="C224" s="17">
        <v>477.08194984886273</v>
      </c>
      <c r="D224" s="16">
        <v>477.00392694726963</v>
      </c>
      <c r="H224" s="19"/>
    </row>
    <row r="225" spans="1:8" x14ac:dyDescent="0.2">
      <c r="A225" s="7">
        <v>97.264162687204006</v>
      </c>
      <c r="B225" s="15">
        <v>477.0103769685</v>
      </c>
      <c r="C225" s="17">
        <v>476.73099182946112</v>
      </c>
      <c r="D225" s="16">
        <v>476.73537811145201</v>
      </c>
      <c r="H225" s="19"/>
    </row>
    <row r="226" spans="1:8" x14ac:dyDescent="0.2">
      <c r="A226" s="7">
        <v>97.284064833010007</v>
      </c>
      <c r="B226" s="15">
        <v>476.77393047599998</v>
      </c>
      <c r="C226" s="17">
        <v>476.66564677544619</v>
      </c>
      <c r="D226" s="16">
        <v>476.4707946726457</v>
      </c>
      <c r="H226" s="19"/>
    </row>
    <row r="227" spans="1:8" x14ac:dyDescent="0.2">
      <c r="A227" s="7">
        <v>97.304029713990005</v>
      </c>
      <c r="B227" s="15">
        <v>476.44384964850002</v>
      </c>
      <c r="C227" s="17">
        <v>476.28122363721889</v>
      </c>
      <c r="D227" s="16">
        <v>475.96127484091022</v>
      </c>
      <c r="H227" s="19"/>
    </row>
    <row r="228" spans="1:8" x14ac:dyDescent="0.2">
      <c r="A228" s="7">
        <v>97.324018746928004</v>
      </c>
      <c r="B228" s="15">
        <v>475.81278846880002</v>
      </c>
      <c r="C228" s="17">
        <v>475.90689755327003</v>
      </c>
      <c r="D228" s="16">
        <v>475.37852659658358</v>
      </c>
      <c r="H228" s="19"/>
    </row>
    <row r="229" spans="1:8" x14ac:dyDescent="0.2">
      <c r="A229" s="7">
        <v>97.344535352880001</v>
      </c>
      <c r="B229" s="15">
        <v>475.67375976030002</v>
      </c>
      <c r="C229" s="17">
        <v>475.64495914640224</v>
      </c>
      <c r="D229" s="16">
        <v>475.27090067860996</v>
      </c>
      <c r="H229" s="19"/>
    </row>
    <row r="230" spans="1:8" x14ac:dyDescent="0.2">
      <c r="A230" s="7">
        <v>97.364318933265011</v>
      </c>
      <c r="B230" s="15">
        <v>475.46208071659998</v>
      </c>
      <c r="C230" s="17">
        <v>475.35108500752347</v>
      </c>
      <c r="D230" s="16">
        <v>474.97879320166652</v>
      </c>
      <c r="H230" s="19"/>
    </row>
    <row r="231" spans="1:8" x14ac:dyDescent="0.2">
      <c r="A231" s="7">
        <v>97.384146850440999</v>
      </c>
      <c r="B231" s="15">
        <v>474.90457807590002</v>
      </c>
      <c r="C231" s="17">
        <v>474.74681333795729</v>
      </c>
      <c r="D231" s="16">
        <v>474.60227969247103</v>
      </c>
      <c r="H231" s="19"/>
    </row>
    <row r="232" spans="1:8" x14ac:dyDescent="0.2">
      <c r="A232" s="7">
        <v>97.40451931341201</v>
      </c>
      <c r="B232" s="15">
        <v>474.3257029623</v>
      </c>
      <c r="C232" s="17">
        <v>474.41085069004583</v>
      </c>
      <c r="D232" s="16">
        <v>474.16404409657167</v>
      </c>
      <c r="H232" s="19"/>
    </row>
    <row r="233" spans="1:8" x14ac:dyDescent="0.2">
      <c r="A233" s="7">
        <v>97.424519055011004</v>
      </c>
      <c r="B233" s="15">
        <v>474.12458677529997</v>
      </c>
      <c r="C233" s="17">
        <v>473.91647953325332</v>
      </c>
      <c r="D233" s="16">
        <v>473.7917628056129</v>
      </c>
      <c r="H233" s="19"/>
    </row>
    <row r="234" spans="1:8" x14ac:dyDescent="0.2">
      <c r="A234" s="7">
        <v>97.444496540418015</v>
      </c>
      <c r="B234" s="15">
        <v>473.80081460119999</v>
      </c>
      <c r="C234" s="17">
        <v>473.74200155215419</v>
      </c>
      <c r="D234" s="16">
        <v>473.39327476969225</v>
      </c>
      <c r="H234" s="19"/>
    </row>
    <row r="235" spans="1:8" x14ac:dyDescent="0.2">
      <c r="A235" s="7">
        <v>97.46427117828101</v>
      </c>
      <c r="B235" s="15">
        <v>473.41529230589998</v>
      </c>
      <c r="C235" s="17">
        <v>473.33307167231158</v>
      </c>
      <c r="D235" s="16">
        <v>472.96678130868537</v>
      </c>
      <c r="H235" s="19"/>
    </row>
    <row r="236" spans="1:8" x14ac:dyDescent="0.2">
      <c r="A236" s="7">
        <v>97.481308181003996</v>
      </c>
      <c r="B236" s="15">
        <v>472.96</v>
      </c>
      <c r="C236" s="17">
        <v>472.81159272350681</v>
      </c>
      <c r="D236" s="16">
        <v>472.58246963246597</v>
      </c>
      <c r="H236" s="19"/>
    </row>
    <row r="237" spans="1:8" x14ac:dyDescent="0.2">
      <c r="A237" s="7">
        <v>97.511488488626</v>
      </c>
      <c r="B237" s="15">
        <v>472.71</v>
      </c>
      <c r="C237" s="17">
        <v>472.61067655131137</v>
      </c>
      <c r="D237" s="16">
        <v>472.34332226218157</v>
      </c>
      <c r="H237" s="19"/>
    </row>
    <row r="238" spans="1:8" x14ac:dyDescent="0.2">
      <c r="A238" s="7">
        <v>97.532222893697011</v>
      </c>
      <c r="B238" s="15">
        <v>472.3882984828</v>
      </c>
      <c r="C238" s="17">
        <v>472.38763241690526</v>
      </c>
      <c r="D238" s="16">
        <v>472.09113671160122</v>
      </c>
      <c r="H238" s="19"/>
    </row>
    <row r="239" spans="1:8" x14ac:dyDescent="0.2">
      <c r="A239" s="7">
        <v>97.552451046665993</v>
      </c>
      <c r="B239" s="15">
        <v>471.90339840709998</v>
      </c>
      <c r="C239" s="17">
        <v>471.85982227922489</v>
      </c>
      <c r="D239" s="16">
        <v>471.76229737766346</v>
      </c>
      <c r="H239" s="19"/>
    </row>
    <row r="240" spans="1:8" x14ac:dyDescent="0.2">
      <c r="A240" s="7">
        <v>97.572432549181002</v>
      </c>
      <c r="B240" s="15">
        <v>471.43001029700002</v>
      </c>
      <c r="C240" s="17">
        <v>471.37388232049454</v>
      </c>
      <c r="D240" s="16">
        <v>471.12697824565186</v>
      </c>
      <c r="H240" s="19"/>
    </row>
    <row r="241" spans="1:8" x14ac:dyDescent="0.2">
      <c r="A241" s="7">
        <v>97.59224240790401</v>
      </c>
      <c r="B241" s="15">
        <v>470.89066664799998</v>
      </c>
      <c r="C241" s="17">
        <v>470.73</v>
      </c>
      <c r="D241" s="16">
        <v>469.89961355114633</v>
      </c>
      <c r="H241" s="19"/>
    </row>
    <row r="242" spans="1:8" x14ac:dyDescent="0.2">
      <c r="A242" s="7">
        <v>97.61225206912701</v>
      </c>
      <c r="B242" s="15">
        <v>470.7894251399</v>
      </c>
      <c r="C242" s="17">
        <v>470.65218970459392</v>
      </c>
      <c r="D242" s="16">
        <v>470.47110585113569</v>
      </c>
      <c r="H242" s="19"/>
    </row>
    <row r="243" spans="1:8" x14ac:dyDescent="0.2">
      <c r="A243" s="7">
        <v>97.632370502520004</v>
      </c>
      <c r="B243" s="15">
        <v>470.41495058940001</v>
      </c>
      <c r="C243" s="17">
        <v>470.36429406831036</v>
      </c>
      <c r="D243" s="16">
        <v>470.13319392130535</v>
      </c>
      <c r="H243" s="19"/>
    </row>
    <row r="244" spans="1:8" x14ac:dyDescent="0.2">
      <c r="A244" s="7">
        <v>97.652329941689999</v>
      </c>
      <c r="B244" s="15">
        <v>469.73917948949997</v>
      </c>
      <c r="C244" s="17">
        <v>469.89061790297342</v>
      </c>
      <c r="D244" s="16">
        <v>469.55330838553971</v>
      </c>
      <c r="H244" s="19"/>
    </row>
    <row r="245" spans="1:8" x14ac:dyDescent="0.2">
      <c r="A245" s="7">
        <v>97.672279885046009</v>
      </c>
      <c r="B245" s="15">
        <v>469.68480571600003</v>
      </c>
      <c r="C245" s="17">
        <v>469.59159470149996</v>
      </c>
      <c r="D245" s="16">
        <v>469.1156222010523</v>
      </c>
      <c r="H245" s="19"/>
    </row>
    <row r="246" spans="1:8" x14ac:dyDescent="0.2">
      <c r="A246" s="7">
        <v>97.692051459527008</v>
      </c>
      <c r="B246" s="15">
        <v>469.4</v>
      </c>
      <c r="C246" s="17">
        <v>469.36337695829906</v>
      </c>
      <c r="D246" s="16">
        <v>468.77909490089047</v>
      </c>
      <c r="H246" s="19"/>
    </row>
    <row r="247" spans="1:8" x14ac:dyDescent="0.2">
      <c r="A247" s="7">
        <v>97.717467581650013</v>
      </c>
      <c r="B247" s="15">
        <v>469.33</v>
      </c>
      <c r="C247" s="17">
        <v>469.23836312725808</v>
      </c>
      <c r="D247" s="16">
        <v>468.97768369499261</v>
      </c>
      <c r="H247" s="19"/>
    </row>
    <row r="248" spans="1:8" x14ac:dyDescent="0.2">
      <c r="A248" s="7">
        <v>97.733391211739004</v>
      </c>
      <c r="B248" s="15">
        <v>468.92481559959998</v>
      </c>
      <c r="C248" s="17">
        <v>468.84545341529787</v>
      </c>
      <c r="D248" s="16">
        <v>468.62011571224622</v>
      </c>
      <c r="H248" s="19"/>
    </row>
    <row r="249" spans="1:8" x14ac:dyDescent="0.2">
      <c r="A249" s="7">
        <v>97.753867431389011</v>
      </c>
      <c r="B249" s="15">
        <v>468.66140671789998</v>
      </c>
      <c r="C249" s="17">
        <v>468.41505753396461</v>
      </c>
      <c r="D249" s="16">
        <v>468.08137867985283</v>
      </c>
      <c r="H249" s="19"/>
    </row>
    <row r="250" spans="1:8" x14ac:dyDescent="0.2">
      <c r="A250" s="7">
        <v>97.773821972091</v>
      </c>
      <c r="B250" s="15">
        <v>468.27125754759999</v>
      </c>
      <c r="C250" s="17">
        <v>468.19793697693143</v>
      </c>
      <c r="D250" s="16">
        <v>467.78632635294707</v>
      </c>
      <c r="H250" s="19"/>
    </row>
    <row r="251" spans="1:8" x14ac:dyDescent="0.2">
      <c r="A251" s="7">
        <v>97.793323860401003</v>
      </c>
      <c r="B251" s="15">
        <v>468.02453272330001</v>
      </c>
      <c r="C251" s="17">
        <v>467.78853069795611</v>
      </c>
      <c r="D251" s="16">
        <v>467.54276915635518</v>
      </c>
      <c r="H251" s="19"/>
    </row>
    <row r="252" spans="1:8" x14ac:dyDescent="0.2">
      <c r="A252" s="7">
        <v>97.812961858605007</v>
      </c>
      <c r="B252" s="15">
        <v>467.7175374885</v>
      </c>
      <c r="C252" s="17">
        <v>467.60943637327262</v>
      </c>
      <c r="D252" s="16">
        <v>467.36277597084683</v>
      </c>
      <c r="H252" s="19"/>
    </row>
    <row r="253" spans="1:8" x14ac:dyDescent="0.2">
      <c r="A253" s="7">
        <v>97.832555372938003</v>
      </c>
      <c r="B253" s="15">
        <v>467.40512837879999</v>
      </c>
      <c r="C253" s="17">
        <v>467.27442958321075</v>
      </c>
      <c r="D253" s="16">
        <v>466.97665987499892</v>
      </c>
      <c r="H253" s="19"/>
    </row>
    <row r="254" spans="1:8" x14ac:dyDescent="0.2">
      <c r="A254" s="7">
        <v>97.839730855058008</v>
      </c>
      <c r="B254" s="15">
        <v>466.87281824529998</v>
      </c>
      <c r="C254" s="17">
        <v>467.0834122111508</v>
      </c>
      <c r="D254" s="16">
        <v>466.69676752794993</v>
      </c>
      <c r="H254" s="19"/>
    </row>
    <row r="255" spans="1:8" x14ac:dyDescent="0.2">
      <c r="A255" s="7">
        <v>97.853978848322001</v>
      </c>
      <c r="B255" s="15">
        <v>466.74</v>
      </c>
      <c r="C255" s="17">
        <v>466.758586130087</v>
      </c>
      <c r="D255" s="16">
        <v>466.4287879230115</v>
      </c>
      <c r="H255" s="19"/>
    </row>
    <row r="256" spans="1:8" x14ac:dyDescent="0.2">
      <c r="A256" s="7">
        <v>97.872947577879003</v>
      </c>
      <c r="B256" s="15">
        <v>466.66189377350003</v>
      </c>
      <c r="C256" s="17">
        <v>466.47788140045185</v>
      </c>
      <c r="D256" s="16">
        <v>465.95300109833858</v>
      </c>
      <c r="H256" s="19"/>
    </row>
    <row r="257" spans="1:9" x14ac:dyDescent="0.2">
      <c r="A257" s="7">
        <v>97.893040947818008</v>
      </c>
      <c r="B257" s="15">
        <v>466.33209585999998</v>
      </c>
      <c r="C257" s="17">
        <v>466.32601853696008</v>
      </c>
      <c r="D257" s="16">
        <v>466.07346295430642</v>
      </c>
      <c r="H257" s="19"/>
    </row>
    <row r="258" spans="1:9" x14ac:dyDescent="0.2">
      <c r="A258" s="7">
        <v>97.913116091332</v>
      </c>
      <c r="B258" s="15">
        <v>465.91528826199999</v>
      </c>
      <c r="C258" s="17">
        <v>465.92811599052845</v>
      </c>
      <c r="D258" s="16">
        <v>465.85421481905337</v>
      </c>
      <c r="H258" s="19"/>
    </row>
    <row r="259" spans="1:9" x14ac:dyDescent="0.2">
      <c r="A259" s="7">
        <v>97.933202038163998</v>
      </c>
      <c r="B259" s="15">
        <v>465.48949802980002</v>
      </c>
      <c r="C259" s="17">
        <v>465.47167042794041</v>
      </c>
      <c r="D259" s="16">
        <v>465.37775925209047</v>
      </c>
      <c r="H259" s="19"/>
    </row>
    <row r="260" spans="1:9" x14ac:dyDescent="0.2">
      <c r="A260" s="7">
        <v>97.951849182846004</v>
      </c>
      <c r="B260" s="15">
        <v>465.4</v>
      </c>
      <c r="C260" s="17">
        <v>465.1381855355441</v>
      </c>
      <c r="D260" s="16">
        <v>464.86020589849301</v>
      </c>
      <c r="F260" s="8"/>
      <c r="G260" s="8"/>
      <c r="H260" s="19"/>
    </row>
    <row r="261" spans="1:9" x14ac:dyDescent="0.2">
      <c r="A261" s="7">
        <v>97.952869034157004</v>
      </c>
      <c r="B261" s="15">
        <v>465.14</v>
      </c>
      <c r="C261" s="17">
        <v>465.1140040174941</v>
      </c>
      <c r="D261" s="16">
        <v>464.85071717130307</v>
      </c>
      <c r="F261" s="8"/>
      <c r="G261" s="8"/>
      <c r="H261" s="19"/>
    </row>
    <row r="262" spans="1:9" x14ac:dyDescent="0.2">
      <c r="A262" s="7">
        <v>97.974956940908001</v>
      </c>
      <c r="B262" s="15">
        <v>464.87150743180001</v>
      </c>
      <c r="C262" s="17">
        <v>464.80199552505155</v>
      </c>
      <c r="D262" s="16">
        <v>464.64459900749807</v>
      </c>
      <c r="F262" s="8"/>
      <c r="G262" s="8"/>
      <c r="H262" s="19"/>
      <c r="I262" s="8" t="s">
        <v>393</v>
      </c>
    </row>
    <row r="263" spans="1:9" x14ac:dyDescent="0.2">
      <c r="A263" s="7">
        <v>97.995037294156006</v>
      </c>
      <c r="B263" s="15">
        <v>464.54115427570002</v>
      </c>
      <c r="C263" s="17">
        <v>464.37357778707275</v>
      </c>
      <c r="D263" s="16">
        <v>464.43391230767662</v>
      </c>
      <c r="F263" s="8"/>
      <c r="G263" s="8"/>
      <c r="H263" s="19"/>
    </row>
    <row r="264" spans="1:9" x14ac:dyDescent="0.2">
      <c r="A264" s="7">
        <v>98.014980283062002</v>
      </c>
      <c r="B264" s="15">
        <v>464.47650021210001</v>
      </c>
      <c r="C264" s="17">
        <v>464.01</v>
      </c>
      <c r="D264" s="16">
        <v>464.03980189941933</v>
      </c>
      <c r="F264" s="8"/>
      <c r="G264" s="8"/>
      <c r="H264" s="19"/>
    </row>
    <row r="265" spans="1:9" x14ac:dyDescent="0.2">
      <c r="A265" s="7">
        <v>98.034966524474001</v>
      </c>
      <c r="B265" s="15">
        <v>464.26798959209998</v>
      </c>
      <c r="C265" s="17">
        <v>463.95</v>
      </c>
      <c r="D265" s="16">
        <v>463.89906608952612</v>
      </c>
      <c r="E265" s="26">
        <v>463.26260110355389</v>
      </c>
      <c r="F265" s="22">
        <f>D265-E265</f>
        <v>0.63646498597222489</v>
      </c>
      <c r="G265" s="8">
        <f>AVERAGE(F265:F267)</f>
        <v>0.39505171566289238</v>
      </c>
      <c r="H265" s="19"/>
    </row>
    <row r="266" spans="1:9" x14ac:dyDescent="0.2">
      <c r="A266" s="7">
        <v>98.050435427750998</v>
      </c>
      <c r="B266" s="15">
        <v>464.1797484768</v>
      </c>
      <c r="C266" s="17">
        <v>463.93490931523172</v>
      </c>
      <c r="D266" s="16">
        <v>463.79161084615748</v>
      </c>
      <c r="E266" s="26">
        <v>463.41374180653793</v>
      </c>
      <c r="F266" s="22">
        <f t="shared" ref="F265:F267" si="2">D266-E266</f>
        <v>0.37786903961955431</v>
      </c>
      <c r="G266" s="8"/>
      <c r="H266" s="19"/>
    </row>
    <row r="267" spans="1:9" x14ac:dyDescent="0.2">
      <c r="A267" s="7">
        <v>98.063777883512003</v>
      </c>
      <c r="B267" s="15">
        <v>463.51038506129998</v>
      </c>
      <c r="C267" s="17">
        <v>463.63080911072825</v>
      </c>
      <c r="D267" s="16">
        <v>463.4917631994536</v>
      </c>
      <c r="E267" s="26">
        <v>463.3209420780567</v>
      </c>
      <c r="F267" s="22">
        <f t="shared" si="2"/>
        <v>0.17082112139689798</v>
      </c>
      <c r="G267" s="8"/>
      <c r="H267" s="19"/>
    </row>
    <row r="268" spans="1:9" x14ac:dyDescent="0.2">
      <c r="A268" s="7">
        <v>98.075113990638002</v>
      </c>
      <c r="B268" s="15">
        <v>463.4145420168</v>
      </c>
      <c r="C268" s="17">
        <v>463.42684842656831</v>
      </c>
      <c r="D268" s="16">
        <v>463.23700462236684</v>
      </c>
      <c r="E268" s="27"/>
      <c r="F268" s="8"/>
      <c r="G268" s="8"/>
      <c r="H268" s="19"/>
    </row>
    <row r="269" spans="1:9" x14ac:dyDescent="0.2">
      <c r="A269" s="7">
        <v>98.095162674573004</v>
      </c>
      <c r="B269" s="15">
        <v>463.12205975030002</v>
      </c>
      <c r="C269" s="17">
        <v>463.10671250853079</v>
      </c>
      <c r="D269" s="16">
        <v>462.7256300732646</v>
      </c>
      <c r="F269" s="8"/>
      <c r="G269" s="8"/>
      <c r="H269" s="19"/>
    </row>
    <row r="270" spans="1:9" x14ac:dyDescent="0.2">
      <c r="A270" s="7">
        <v>98.115247690126012</v>
      </c>
      <c r="B270" s="15">
        <v>462.90744781130002</v>
      </c>
      <c r="C270" s="17">
        <v>462.84349252597019</v>
      </c>
      <c r="D270" s="16">
        <v>462.55931366405963</v>
      </c>
      <c r="F270" s="8"/>
      <c r="G270" s="8"/>
      <c r="H270" s="19"/>
    </row>
    <row r="271" spans="1:9" x14ac:dyDescent="0.2">
      <c r="A271" s="7">
        <v>98.135364472390989</v>
      </c>
      <c r="B271" s="15">
        <v>462.83925486269999</v>
      </c>
      <c r="C271" s="17">
        <v>462.69620473578368</v>
      </c>
      <c r="D271" s="16">
        <v>462.4308999622836</v>
      </c>
      <c r="F271" s="8"/>
      <c r="G271" s="8"/>
      <c r="H271" s="19"/>
    </row>
    <row r="272" spans="1:9" x14ac:dyDescent="0.2">
      <c r="A272" s="7">
        <v>98.155313881511006</v>
      </c>
      <c r="B272" s="15">
        <v>462.48010172110003</v>
      </c>
      <c r="C272" s="17">
        <v>462.53557792206783</v>
      </c>
      <c r="D272" s="16">
        <v>462.22243135517505</v>
      </c>
      <c r="F272" s="8"/>
      <c r="G272" s="8"/>
      <c r="H272" s="19"/>
    </row>
    <row r="273" spans="1:9" x14ac:dyDescent="0.2">
      <c r="A273" s="7">
        <v>98.175290727320998</v>
      </c>
      <c r="B273" s="15">
        <v>462.28562192499999</v>
      </c>
      <c r="C273" s="17">
        <v>462.29909789615567</v>
      </c>
      <c r="D273" s="16">
        <v>462.04468510179453</v>
      </c>
      <c r="F273" s="8"/>
      <c r="G273" s="8"/>
      <c r="H273" s="19"/>
    </row>
    <row r="274" spans="1:9" x14ac:dyDescent="0.2">
      <c r="A274" s="7">
        <v>98.195319423319006</v>
      </c>
      <c r="B274" s="15">
        <v>461.96493514439999</v>
      </c>
      <c r="C274" s="17">
        <v>462.01722472979878</v>
      </c>
      <c r="D274" s="16">
        <v>461.40426502862033</v>
      </c>
      <c r="F274" s="8"/>
      <c r="G274" s="8"/>
      <c r="H274" s="19"/>
    </row>
    <row r="275" spans="1:9" x14ac:dyDescent="0.2">
      <c r="A275" s="7">
        <v>98.214949050222003</v>
      </c>
      <c r="B275" s="15">
        <v>461.95891188479999</v>
      </c>
      <c r="C275" s="17">
        <v>461.86181577393495</v>
      </c>
      <c r="D275" s="16">
        <v>461.21423231618445</v>
      </c>
      <c r="F275" s="8"/>
      <c r="G275" s="8"/>
      <c r="H275" s="19"/>
    </row>
    <row r="276" spans="1:9" x14ac:dyDescent="0.2">
      <c r="A276" s="7">
        <v>98.234953471743012</v>
      </c>
      <c r="B276" s="15">
        <v>461.75378568169998</v>
      </c>
      <c r="C276" s="17">
        <v>461.72112221223171</v>
      </c>
      <c r="D276" s="16">
        <v>461.13994104697065</v>
      </c>
      <c r="F276" s="8"/>
      <c r="G276" s="8"/>
      <c r="H276" s="19"/>
    </row>
    <row r="277" spans="1:9" x14ac:dyDescent="0.2">
      <c r="A277" s="7">
        <v>98.254982458274</v>
      </c>
      <c r="B277" s="15">
        <v>461.60568938260002</v>
      </c>
      <c r="C277" s="17">
        <v>461.18501432299422</v>
      </c>
      <c r="D277" s="16">
        <v>461.01814330600604</v>
      </c>
      <c r="E277" s="19">
        <v>460.68763254924346</v>
      </c>
      <c r="F277" s="22">
        <f>D277-E277</f>
        <v>0.33051075676257824</v>
      </c>
      <c r="G277" s="8">
        <f>MIN(F277:F287)</f>
        <v>-0.33143398438829763</v>
      </c>
      <c r="H277" s="19"/>
    </row>
    <row r="278" spans="1:9" x14ac:dyDescent="0.2">
      <c r="A278" s="7">
        <v>98.273905538513006</v>
      </c>
      <c r="B278" s="15">
        <v>461.16102772319999</v>
      </c>
      <c r="C278" s="17">
        <v>461.1371016717664</v>
      </c>
      <c r="D278" s="16">
        <v>460.88498237331538</v>
      </c>
      <c r="E278" s="19">
        <v>460.77635690595957</v>
      </c>
      <c r="F278" s="22">
        <f t="shared" ref="F277:F287" si="3">D278-E278</f>
        <v>0.10862546735580736</v>
      </c>
      <c r="G278" s="8">
        <f>AVERAGE(F277:F287)</f>
        <v>9.6638923059892731E-2</v>
      </c>
      <c r="H278" s="19"/>
    </row>
    <row r="279" spans="1:9" x14ac:dyDescent="0.2">
      <c r="A279" s="7">
        <v>98.293770936699005</v>
      </c>
      <c r="B279" s="15">
        <v>461.09057615709997</v>
      </c>
      <c r="C279" s="17">
        <v>461.00876068501657</v>
      </c>
      <c r="D279" s="16">
        <v>460.76928165034229</v>
      </c>
      <c r="E279" s="19">
        <v>460.63554621077327</v>
      </c>
      <c r="F279" s="22">
        <f t="shared" si="3"/>
        <v>0.13373543956902267</v>
      </c>
      <c r="G279" s="8">
        <f>MAX(F277:F287)</f>
        <v>0.34861372202766461</v>
      </c>
      <c r="H279" s="19"/>
    </row>
    <row r="280" spans="1:9" x14ac:dyDescent="0.2">
      <c r="A280" s="7">
        <v>98.313971015746006</v>
      </c>
      <c r="B280" s="15">
        <v>460.86880693289999</v>
      </c>
      <c r="C280" s="17">
        <v>460.83160198136568</v>
      </c>
      <c r="D280" s="16">
        <v>460.64726591717289</v>
      </c>
      <c r="E280" s="19">
        <v>460.52699070243551</v>
      </c>
      <c r="F280" s="22">
        <f t="shared" si="3"/>
        <v>0.12027521473737579</v>
      </c>
      <c r="G280" s="8"/>
      <c r="H280" s="19"/>
    </row>
    <row r="281" spans="1:9" x14ac:dyDescent="0.2">
      <c r="A281" s="7">
        <v>98.333935415238003</v>
      </c>
      <c r="B281" s="15">
        <v>460.73290279920002</v>
      </c>
      <c r="C281" s="17">
        <v>460.5510074893761</v>
      </c>
      <c r="D281" s="16">
        <v>460.37716695488524</v>
      </c>
      <c r="E281" s="19">
        <v>460.02855323285758</v>
      </c>
      <c r="F281" s="22">
        <f t="shared" si="3"/>
        <v>0.34861372202766461</v>
      </c>
      <c r="G281" s="8"/>
      <c r="H281" s="19"/>
      <c r="I281" s="25" t="s">
        <v>390</v>
      </c>
    </row>
    <row r="282" spans="1:9" x14ac:dyDescent="0.2">
      <c r="A282" s="7">
        <v>98.351773903979009</v>
      </c>
      <c r="B282" s="15">
        <v>460.07</v>
      </c>
      <c r="C282" s="17">
        <v>460.09957780240535</v>
      </c>
      <c r="D282" s="16">
        <v>459.7115941496005</v>
      </c>
      <c r="E282" s="19">
        <v>459.58319191894833</v>
      </c>
      <c r="F282" s="22">
        <f t="shared" si="3"/>
        <v>0.1284022306521706</v>
      </c>
      <c r="G282" s="8"/>
      <c r="H282" s="19"/>
    </row>
    <row r="283" spans="1:9" x14ac:dyDescent="0.2">
      <c r="A283" s="7">
        <v>98.367158858248004</v>
      </c>
      <c r="B283" s="15">
        <v>460.01</v>
      </c>
      <c r="C283" s="17">
        <v>459.95767960102717</v>
      </c>
      <c r="D283" s="16">
        <v>459.17588153590583</v>
      </c>
      <c r="E283" s="19">
        <v>459.50731552029413</v>
      </c>
      <c r="F283" s="22">
        <f t="shared" si="3"/>
        <v>-0.33143398438829763</v>
      </c>
      <c r="G283" s="8"/>
      <c r="H283" s="19"/>
    </row>
    <row r="284" spans="1:9" x14ac:dyDescent="0.2">
      <c r="A284" s="7">
        <v>98.383608054519001</v>
      </c>
      <c r="B284" s="15">
        <v>459.89</v>
      </c>
      <c r="C284" s="17">
        <v>459.93275417515946</v>
      </c>
      <c r="D284" s="16">
        <v>459.81287827911171</v>
      </c>
      <c r="E284" s="19">
        <v>459.72667284214236</v>
      </c>
      <c r="F284" s="22">
        <f t="shared" si="3"/>
        <v>8.6205436969351013E-2</v>
      </c>
      <c r="G284" s="8"/>
      <c r="H284" s="19"/>
    </row>
    <row r="285" spans="1:9" x14ac:dyDescent="0.2">
      <c r="A285" s="7">
        <v>98.394150323047015</v>
      </c>
      <c r="B285" s="15">
        <v>459.88961535440001</v>
      </c>
      <c r="C285" s="17">
        <v>459.90003929760684</v>
      </c>
      <c r="D285" s="16">
        <v>459.82585698289432</v>
      </c>
      <c r="E285" s="19">
        <v>459.71953121305302</v>
      </c>
      <c r="F285" s="22">
        <f t="shared" si="3"/>
        <v>0.10632576984130537</v>
      </c>
      <c r="G285" s="8"/>
      <c r="H285" s="19"/>
    </row>
    <row r="286" spans="1:9" x14ac:dyDescent="0.2">
      <c r="A286" s="7">
        <v>98.414236437166011</v>
      </c>
      <c r="B286" s="15">
        <v>459.52061785220002</v>
      </c>
      <c r="C286" s="17">
        <v>459.43712119962964</v>
      </c>
      <c r="D286" s="16">
        <v>458.98228487525478</v>
      </c>
      <c r="E286" s="19">
        <v>459.03337745410056</v>
      </c>
      <c r="F286" s="22">
        <f t="shared" si="3"/>
        <v>-5.1092578845782555E-2</v>
      </c>
      <c r="G286" s="8"/>
      <c r="H286" s="19"/>
    </row>
    <row r="287" spans="1:9" x14ac:dyDescent="0.2">
      <c r="A287" s="7">
        <v>98.434183256579999</v>
      </c>
      <c r="B287" s="15">
        <v>458.99727245150001</v>
      </c>
      <c r="C287" s="17">
        <v>459.03301210960768</v>
      </c>
      <c r="D287" s="16">
        <v>458.77326702910244</v>
      </c>
      <c r="E287" s="19">
        <v>458.69040635012482</v>
      </c>
      <c r="F287" s="22">
        <f t="shared" si="3"/>
        <v>8.2860678977624502E-2</v>
      </c>
      <c r="G287" s="8"/>
      <c r="H287" s="19"/>
    </row>
    <row r="288" spans="1:9" x14ac:dyDescent="0.2">
      <c r="A288" s="7">
        <v>98.454378584164004</v>
      </c>
      <c r="B288" s="15">
        <v>458.70262090289998</v>
      </c>
      <c r="C288" s="17">
        <v>458.9014941596709</v>
      </c>
      <c r="D288" s="16">
        <v>458.65760151402526</v>
      </c>
      <c r="E288" s="8"/>
      <c r="F288" s="8"/>
      <c r="G288" s="8"/>
      <c r="H288" s="19"/>
    </row>
    <row r="289" spans="1:8" x14ac:dyDescent="0.2">
      <c r="A289" s="7">
        <v>98.474353770812002</v>
      </c>
      <c r="B289" s="15">
        <v>458.54723510909997</v>
      </c>
      <c r="C289" s="17">
        <v>458.50093212952254</v>
      </c>
      <c r="D289" s="16">
        <v>457.97558596869044</v>
      </c>
      <c r="E289" s="8"/>
      <c r="F289" s="8"/>
      <c r="G289" s="8"/>
      <c r="H289" s="19"/>
    </row>
    <row r="290" spans="1:8" x14ac:dyDescent="0.2">
      <c r="A290" s="7">
        <v>98.494364721498002</v>
      </c>
      <c r="B290" s="15">
        <v>458.42515947219999</v>
      </c>
      <c r="C290" s="17">
        <v>458.48591240865801</v>
      </c>
      <c r="D290" s="16">
        <v>458.28667014921695</v>
      </c>
      <c r="F290" s="8"/>
      <c r="G290" s="8"/>
      <c r="H290" s="19"/>
    </row>
    <row r="291" spans="1:8" x14ac:dyDescent="0.2">
      <c r="A291" s="7">
        <v>98.514478499254011</v>
      </c>
      <c r="B291" s="15">
        <v>458.42878716889999</v>
      </c>
      <c r="C291" s="17">
        <v>458.33720393793226</v>
      </c>
      <c r="D291" s="16">
        <v>457.97644351611194</v>
      </c>
      <c r="F291" s="8"/>
      <c r="G291" s="8"/>
      <c r="H291" s="19"/>
    </row>
    <row r="292" spans="1:8" x14ac:dyDescent="0.2">
      <c r="A292" s="7">
        <v>98.534567010336005</v>
      </c>
      <c r="B292" s="15">
        <v>458.2055558321</v>
      </c>
      <c r="C292" s="17">
        <v>458.02422063253761</v>
      </c>
      <c r="D292" s="16">
        <v>457.6666065857919</v>
      </c>
      <c r="F292" s="8"/>
      <c r="G292" s="8"/>
      <c r="H292" s="19"/>
    </row>
    <row r="293" spans="1:8" x14ac:dyDescent="0.2">
      <c r="A293" s="7">
        <v>98.554553015476003</v>
      </c>
      <c r="B293" s="15">
        <v>458.03812014840003</v>
      </c>
      <c r="C293" s="17">
        <v>457.85373025709845</v>
      </c>
      <c r="D293" s="16">
        <v>457.50832337922941</v>
      </c>
      <c r="F293" s="8"/>
      <c r="G293" s="8"/>
      <c r="H293" s="19"/>
    </row>
    <row r="294" spans="1:8" x14ac:dyDescent="0.2">
      <c r="A294" s="7">
        <v>98.574563423903001</v>
      </c>
      <c r="B294" s="15">
        <v>457.8399424488</v>
      </c>
      <c r="C294" s="17">
        <v>457.76617885323031</v>
      </c>
      <c r="D294" s="16">
        <v>457.45450304156134</v>
      </c>
      <c r="F294" s="8"/>
      <c r="G294" s="8"/>
      <c r="H294" s="19"/>
    </row>
    <row r="295" spans="1:8" x14ac:dyDescent="0.2">
      <c r="A295" s="7">
        <v>98.594659500700004</v>
      </c>
      <c r="B295" s="15">
        <v>457.83078338180002</v>
      </c>
      <c r="C295" s="17">
        <v>457.75905056961415</v>
      </c>
      <c r="D295" s="16">
        <v>457.09741378685436</v>
      </c>
      <c r="E295" s="18">
        <v>456.72393708178845</v>
      </c>
      <c r="F295" s="22">
        <f t="shared" ref="F295:F298" si="4">D295-E295</f>
        <v>0.37347670506591157</v>
      </c>
      <c r="G295" s="8">
        <f>MIN(F295:F298)</f>
        <v>-0.44846562315188976</v>
      </c>
      <c r="H295" s="19"/>
    </row>
    <row r="296" spans="1:8" x14ac:dyDescent="0.2">
      <c r="A296" s="7">
        <v>98.612411604577005</v>
      </c>
      <c r="B296" s="15">
        <v>457.81</v>
      </c>
      <c r="C296" s="17">
        <v>457.4854076570075</v>
      </c>
      <c r="D296" s="16">
        <v>457.56711385762378</v>
      </c>
      <c r="E296" s="18">
        <v>457.3770430410255</v>
      </c>
      <c r="F296" s="22">
        <f t="shared" si="4"/>
        <v>0.19007081659827918</v>
      </c>
      <c r="G296" s="8">
        <f>AVERAGE(F295:F298)</f>
        <v>4.3014223806252971E-2</v>
      </c>
      <c r="H296" s="19"/>
    </row>
    <row r="297" spans="1:8" x14ac:dyDescent="0.2">
      <c r="A297" s="7">
        <v>98.628975280651005</v>
      </c>
      <c r="B297" s="15">
        <v>457.55135840510002</v>
      </c>
      <c r="C297" s="17">
        <v>457.23692407817589</v>
      </c>
      <c r="D297" s="16">
        <v>456.85699881901593</v>
      </c>
      <c r="E297" s="18">
        <v>457.30546444216782</v>
      </c>
      <c r="F297" s="22">
        <f t="shared" si="4"/>
        <v>-0.44846562315188976</v>
      </c>
      <c r="G297" s="8">
        <f>MAX(F295:F298)</f>
        <v>0.37347670506591157</v>
      </c>
      <c r="H297" s="19"/>
    </row>
    <row r="298" spans="1:8" x14ac:dyDescent="0.2">
      <c r="A298" s="7">
        <v>98.633272059081008</v>
      </c>
      <c r="B298" s="15">
        <v>456.6900484482</v>
      </c>
      <c r="C298" s="17">
        <v>456.78441223409982</v>
      </c>
      <c r="D298" s="16">
        <v>456.0272586801878</v>
      </c>
      <c r="E298" s="18">
        <v>455.97028368347509</v>
      </c>
      <c r="F298" s="22">
        <f t="shared" si="4"/>
        <v>5.697499671271089E-2</v>
      </c>
      <c r="G298" s="8"/>
      <c r="H298" s="19"/>
    </row>
    <row r="299" spans="1:8" x14ac:dyDescent="0.2">
      <c r="A299" s="7">
        <v>98.654942409798011</v>
      </c>
      <c r="B299" s="15">
        <v>456.60256367099998</v>
      </c>
      <c r="C299" s="17">
        <v>456.48794997992866</v>
      </c>
      <c r="D299" s="16">
        <v>456.31313292410437</v>
      </c>
      <c r="F299" s="8"/>
      <c r="G299" s="8"/>
      <c r="H299" s="19"/>
    </row>
    <row r="300" spans="1:8" x14ac:dyDescent="0.2">
      <c r="A300" s="7">
        <v>98.674914034116014</v>
      </c>
      <c r="B300" s="15">
        <v>456.11388183050002</v>
      </c>
      <c r="C300" s="17">
        <v>456.11881040864614</v>
      </c>
      <c r="D300" s="16">
        <v>456.02951446231344</v>
      </c>
      <c r="F300" s="8"/>
      <c r="G300" s="8"/>
      <c r="H300" s="19"/>
    </row>
    <row r="301" spans="1:8" x14ac:dyDescent="0.2">
      <c r="A301" s="7">
        <v>98.69627019095401</v>
      </c>
      <c r="B301" s="15">
        <v>455.97</v>
      </c>
      <c r="C301" s="17">
        <v>455.9152675242326</v>
      </c>
      <c r="D301" s="16">
        <v>455.73220087158728</v>
      </c>
      <c r="F301" s="8"/>
      <c r="G301" s="8"/>
      <c r="H301" s="19"/>
    </row>
    <row r="302" spans="1:8" x14ac:dyDescent="0.2">
      <c r="A302" s="7">
        <v>98.716521278135005</v>
      </c>
      <c r="B302" s="15">
        <v>455.84481588509999</v>
      </c>
      <c r="C302" s="17">
        <v>455.75561911277748</v>
      </c>
      <c r="D302" s="16">
        <v>455.30685377663195</v>
      </c>
      <c r="F302" s="8"/>
      <c r="G302" s="8"/>
      <c r="H302" s="19"/>
    </row>
    <row r="303" spans="1:8" x14ac:dyDescent="0.2">
      <c r="A303" s="7">
        <v>98.723297433690007</v>
      </c>
      <c r="B303" s="15">
        <v>455.48677682800002</v>
      </c>
      <c r="C303" s="17">
        <v>455.60798834933621</v>
      </c>
      <c r="D303" s="16">
        <v>455.07142511086192</v>
      </c>
      <c r="F303" s="8"/>
      <c r="G303" s="8"/>
      <c r="H303" s="19"/>
    </row>
    <row r="304" spans="1:8" x14ac:dyDescent="0.2">
      <c r="A304" s="7">
        <v>98.734742485169008</v>
      </c>
      <c r="B304" s="15">
        <v>455.34696465169998</v>
      </c>
      <c r="C304" s="17">
        <v>455.20168769112558</v>
      </c>
      <c r="D304" s="16">
        <v>454.90732214486837</v>
      </c>
      <c r="F304" s="8"/>
      <c r="G304" s="8"/>
      <c r="H304" s="19"/>
    </row>
    <row r="305" spans="1:9" x14ac:dyDescent="0.2">
      <c r="A305" s="7">
        <v>98.75478428561</v>
      </c>
      <c r="B305" s="15">
        <v>455.04168687089998</v>
      </c>
      <c r="C305" s="17">
        <v>455.02356896970059</v>
      </c>
      <c r="D305" s="16">
        <v>454.74104195841954</v>
      </c>
      <c r="F305" s="8"/>
      <c r="G305" s="8"/>
      <c r="H305" s="19"/>
    </row>
    <row r="306" spans="1:9" x14ac:dyDescent="0.2">
      <c r="A306" s="7">
        <v>98.774247501628011</v>
      </c>
      <c r="B306" s="15">
        <v>454.93281736070003</v>
      </c>
      <c r="C306" s="17">
        <v>454.81723228578892</v>
      </c>
      <c r="D306" s="16">
        <v>454.80678413808903</v>
      </c>
      <c r="F306" s="8"/>
      <c r="G306" s="8"/>
      <c r="H306" s="19"/>
    </row>
    <row r="307" spans="1:9" x14ac:dyDescent="0.2">
      <c r="A307" s="7">
        <v>98.794074892119994</v>
      </c>
      <c r="B307" s="15">
        <v>454.93130010509998</v>
      </c>
      <c r="C307" s="17">
        <v>454.81</v>
      </c>
      <c r="D307" s="16">
        <v>454.64818943698555</v>
      </c>
      <c r="F307" s="8"/>
      <c r="G307" s="8"/>
      <c r="H307" s="19"/>
      <c r="I307" s="8" t="s">
        <v>391</v>
      </c>
    </row>
    <row r="308" spans="1:9" x14ac:dyDescent="0.2">
      <c r="A308" s="7">
        <v>98.814017759658</v>
      </c>
      <c r="B308" s="15">
        <v>454.7100881197</v>
      </c>
      <c r="C308" s="17">
        <v>454.69</v>
      </c>
      <c r="D308" s="16">
        <v>454.47831245745431</v>
      </c>
      <c r="F308" s="8"/>
      <c r="G308" s="8"/>
      <c r="H308" s="19"/>
    </row>
    <row r="309" spans="1:9" x14ac:dyDescent="0.2">
      <c r="A309" s="7">
        <v>98.836962019255992</v>
      </c>
      <c r="B309" s="15">
        <v>454.52</v>
      </c>
      <c r="C309" s="17">
        <v>454.41016953120231</v>
      </c>
      <c r="D309" s="16">
        <v>454.20565556313738</v>
      </c>
      <c r="F309" s="8"/>
      <c r="G309" s="8"/>
      <c r="H309" s="19"/>
    </row>
    <row r="310" spans="1:9" x14ac:dyDescent="0.2">
      <c r="A310" s="7">
        <v>98.854374026512005</v>
      </c>
      <c r="B310" s="15">
        <v>454.36</v>
      </c>
      <c r="C310" s="17">
        <v>454.39</v>
      </c>
      <c r="D310" s="16">
        <v>453.72582140625468</v>
      </c>
      <c r="F310" s="8"/>
      <c r="G310" s="8"/>
      <c r="H310" s="19"/>
    </row>
    <row r="311" spans="1:9" x14ac:dyDescent="0.2">
      <c r="A311" s="7">
        <v>98.877784427362997</v>
      </c>
      <c r="B311" s="15">
        <v>454.32</v>
      </c>
      <c r="C311" s="17">
        <v>454.21029684593128</v>
      </c>
      <c r="D311" s="16">
        <v>453.48599352924089</v>
      </c>
      <c r="F311" s="8"/>
      <c r="G311" s="8"/>
      <c r="H311" s="19"/>
    </row>
    <row r="312" spans="1:9" x14ac:dyDescent="0.2">
      <c r="A312" s="7">
        <v>98.893195642000009</v>
      </c>
      <c r="B312" s="15">
        <v>454.28822715349997</v>
      </c>
      <c r="C312" s="17">
        <v>454.19005669699203</v>
      </c>
      <c r="D312" s="16">
        <v>453.70592602211065</v>
      </c>
      <c r="F312" s="8"/>
      <c r="G312" s="8"/>
      <c r="H312" s="19"/>
    </row>
    <row r="313" spans="1:9" x14ac:dyDescent="0.2">
      <c r="A313" s="7">
        <v>98.912621299725004</v>
      </c>
      <c r="B313" s="15">
        <v>454.14948526159998</v>
      </c>
      <c r="C313" s="17">
        <v>454.16694622038227</v>
      </c>
      <c r="D313" s="16">
        <v>453.9831483845087</v>
      </c>
      <c r="F313" s="8"/>
      <c r="G313" s="8"/>
      <c r="H313" s="19"/>
    </row>
    <row r="314" spans="1:9" x14ac:dyDescent="0.2">
      <c r="A314" s="7">
        <v>98.93264957875401</v>
      </c>
      <c r="B314" s="15">
        <v>453.74558729080002</v>
      </c>
      <c r="C314" s="17">
        <v>453.8224915570205</v>
      </c>
      <c r="D314" s="16">
        <v>453.78949381572329</v>
      </c>
      <c r="F314" s="8"/>
      <c r="G314" s="8"/>
      <c r="H314" s="19"/>
    </row>
    <row r="315" spans="1:9" x14ac:dyDescent="0.2">
      <c r="A315" s="7">
        <v>98.952429565111998</v>
      </c>
      <c r="B315" s="15">
        <v>453.63424893130002</v>
      </c>
      <c r="C315" s="17">
        <v>453.63425392643381</v>
      </c>
      <c r="D315" s="16">
        <v>453.41463916319714</v>
      </c>
      <c r="F315" s="8"/>
      <c r="G315" s="8"/>
      <c r="H315" s="19"/>
    </row>
    <row r="316" spans="1:9" x14ac:dyDescent="0.2">
      <c r="A316" s="7">
        <v>98.972366596764999</v>
      </c>
      <c r="B316" s="15">
        <v>453.39205826649999</v>
      </c>
      <c r="C316" s="17">
        <v>453.41</v>
      </c>
      <c r="D316" s="16">
        <v>453.25267630983598</v>
      </c>
      <c r="F316" s="8"/>
      <c r="G316" s="8"/>
      <c r="H316" s="19"/>
    </row>
    <row r="317" spans="1:9" x14ac:dyDescent="0.2">
      <c r="A317" s="7">
        <v>98.992184694085992</v>
      </c>
      <c r="B317" s="15">
        <v>453.36473937609998</v>
      </c>
      <c r="C317" s="17">
        <v>453.30571228502311</v>
      </c>
      <c r="D317" s="16">
        <v>453.24035233447268</v>
      </c>
      <c r="F317" s="8"/>
      <c r="G317" s="8"/>
      <c r="H317" s="19"/>
    </row>
    <row r="318" spans="1:9" x14ac:dyDescent="0.2">
      <c r="A318" s="7">
        <v>99.012035399370006</v>
      </c>
      <c r="B318" s="15">
        <v>452.90038604419999</v>
      </c>
      <c r="C318" s="17">
        <v>452.96637475479531</v>
      </c>
      <c r="D318" s="16">
        <v>452.87423632684619</v>
      </c>
      <c r="F318" s="8"/>
      <c r="G318" s="8"/>
      <c r="H318" s="19"/>
    </row>
    <row r="319" spans="1:9" x14ac:dyDescent="0.2">
      <c r="A319" s="7">
        <v>99.031833007848007</v>
      </c>
      <c r="B319" s="15">
        <v>452.61</v>
      </c>
      <c r="C319" s="17">
        <v>452.63305794957085</v>
      </c>
      <c r="D319" s="16">
        <v>452.69</v>
      </c>
      <c r="F319" s="8"/>
      <c r="G319" s="8"/>
      <c r="H319" s="19"/>
    </row>
    <row r="320" spans="1:9" x14ac:dyDescent="0.2">
      <c r="A320" s="7">
        <v>99.051962773330004</v>
      </c>
      <c r="B320" s="15">
        <v>452.60553664550002</v>
      </c>
      <c r="C320" s="17">
        <v>452.39</v>
      </c>
      <c r="D320" s="16">
        <v>452.69</v>
      </c>
      <c r="F320" s="8"/>
      <c r="G320" s="8"/>
      <c r="H320" s="19"/>
    </row>
    <row r="321" spans="1:8" x14ac:dyDescent="0.2">
      <c r="A321" s="7">
        <v>99.071609073590011</v>
      </c>
      <c r="B321" s="15">
        <v>452.57</v>
      </c>
      <c r="C321" s="17">
        <v>452.38</v>
      </c>
      <c r="D321" s="16">
        <v>452.32144475170264</v>
      </c>
      <c r="F321" s="8"/>
      <c r="G321" s="8"/>
      <c r="H321" s="19"/>
    </row>
    <row r="322" spans="1:8" x14ac:dyDescent="0.2">
      <c r="A322" s="7">
        <v>99.091574189959005</v>
      </c>
      <c r="B322" s="15">
        <v>452.52103023159998</v>
      </c>
      <c r="C322" s="17">
        <v>452.37958018523358</v>
      </c>
      <c r="D322" s="16">
        <v>452.26674523750063</v>
      </c>
      <c r="E322" s="18">
        <v>451.98178685359818</v>
      </c>
      <c r="F322" s="22">
        <f t="shared" ref="F322:F327" si="5">D322-E322</f>
        <v>0.28495838390244899</v>
      </c>
      <c r="G322" s="8">
        <f>MIN(F322:F327)</f>
        <v>-0.62087544231542324</v>
      </c>
      <c r="H322" s="19"/>
    </row>
    <row r="323" spans="1:8" x14ac:dyDescent="0.2">
      <c r="A323" s="7">
        <v>99.119029956373012</v>
      </c>
      <c r="B323" s="15">
        <v>451.97</v>
      </c>
      <c r="C323" s="17">
        <v>452.1486146999888</v>
      </c>
      <c r="D323" s="16">
        <v>451.69913330239768</v>
      </c>
      <c r="E323" s="18">
        <v>452.32000874471311</v>
      </c>
      <c r="F323" s="22">
        <f t="shared" si="5"/>
        <v>-0.62087544231542324</v>
      </c>
      <c r="G323" s="8">
        <f>AVERAGE(F322:F327)</f>
        <v>5.863819329415302E-2</v>
      </c>
      <c r="H323" s="19"/>
    </row>
    <row r="324" spans="1:8" x14ac:dyDescent="0.2">
      <c r="A324" s="7">
        <v>99.131393324995003</v>
      </c>
      <c r="B324" s="15">
        <v>451.96170475709999</v>
      </c>
      <c r="C324" s="17">
        <v>451.97216055617235</v>
      </c>
      <c r="D324" s="16">
        <v>451.87352465243362</v>
      </c>
      <c r="E324" s="18">
        <v>451.6192772606525</v>
      </c>
      <c r="F324" s="22">
        <f t="shared" si="5"/>
        <v>0.25424739178112077</v>
      </c>
      <c r="G324" s="8">
        <f>MAX(F322:F327)</f>
        <v>0.3640764721310461</v>
      </c>
      <c r="H324" s="19"/>
    </row>
    <row r="325" spans="1:8" x14ac:dyDescent="0.2">
      <c r="A325" s="7">
        <v>99.151293926533</v>
      </c>
      <c r="B325" s="15">
        <v>451.67</v>
      </c>
      <c r="C325" s="17">
        <v>451.64</v>
      </c>
      <c r="D325" s="16">
        <v>451.92068952110071</v>
      </c>
      <c r="E325" s="18">
        <v>451.55661304896967</v>
      </c>
      <c r="F325" s="22">
        <f t="shared" si="5"/>
        <v>0.3640764721310461</v>
      </c>
      <c r="G325" s="8"/>
      <c r="H325" s="19"/>
    </row>
    <row r="326" spans="1:8" x14ac:dyDescent="0.2">
      <c r="A326" s="7">
        <v>99.171855320796013</v>
      </c>
      <c r="B326" s="15">
        <v>451.65293844799999</v>
      </c>
      <c r="C326" s="17">
        <v>451.64</v>
      </c>
      <c r="D326" s="16">
        <v>451.37105967368711</v>
      </c>
      <c r="E326" s="18">
        <v>451.41349316522428</v>
      </c>
      <c r="F326" s="22">
        <f t="shared" si="5"/>
        <v>-4.2433491537167356E-2</v>
      </c>
      <c r="G326" s="8"/>
      <c r="H326" s="19"/>
    </row>
    <row r="327" spans="1:8" x14ac:dyDescent="0.2">
      <c r="A327" s="7">
        <v>99.189988231105005</v>
      </c>
      <c r="B327" s="15">
        <v>451.59</v>
      </c>
      <c r="C327" s="17">
        <v>451.63198694514818</v>
      </c>
      <c r="D327" s="16">
        <v>451.29088757948261</v>
      </c>
      <c r="E327" s="18">
        <v>451.17903173367972</v>
      </c>
      <c r="F327" s="22">
        <f t="shared" si="5"/>
        <v>0.11185584580289287</v>
      </c>
      <c r="G327" s="8"/>
      <c r="H327" s="19"/>
    </row>
    <row r="328" spans="1:8" x14ac:dyDescent="0.2">
      <c r="A328" s="7">
        <v>99.211692672031006</v>
      </c>
      <c r="B328" s="15">
        <v>451.27</v>
      </c>
      <c r="C328" s="17">
        <v>451.47689796865814</v>
      </c>
      <c r="D328" s="16">
        <v>451.32171771671807</v>
      </c>
      <c r="F328" s="8"/>
      <c r="G328" s="8"/>
      <c r="H328" s="19"/>
    </row>
    <row r="329" spans="1:8" x14ac:dyDescent="0.2">
      <c r="A329" s="7">
        <v>99.233284970795012</v>
      </c>
      <c r="B329" s="15">
        <v>451.17515782679999</v>
      </c>
      <c r="C329" s="17">
        <v>451.21379827198069</v>
      </c>
      <c r="D329" s="16">
        <v>451.16984186717741</v>
      </c>
      <c r="F329" s="8"/>
      <c r="G329" s="8"/>
      <c r="H329" s="19"/>
    </row>
    <row r="330" spans="1:8" x14ac:dyDescent="0.2">
      <c r="A330" s="7">
        <v>99.253305176623002</v>
      </c>
      <c r="B330" s="15">
        <v>450.96106212709998</v>
      </c>
      <c r="C330" s="17">
        <v>450.95972616894403</v>
      </c>
      <c r="D330" s="16">
        <v>450.78059826976261</v>
      </c>
      <c r="F330" s="8"/>
      <c r="G330" s="8"/>
      <c r="H330" s="19"/>
    </row>
    <row r="331" spans="1:8" x14ac:dyDescent="0.2">
      <c r="A331" s="7">
        <v>99.273434682817992</v>
      </c>
      <c r="B331" s="15">
        <v>450.91</v>
      </c>
      <c r="C331" s="17">
        <v>450.80871263201868</v>
      </c>
      <c r="D331" s="16">
        <v>450.60756268367356</v>
      </c>
      <c r="F331" s="8"/>
      <c r="G331" s="8"/>
      <c r="H331" s="19"/>
    </row>
    <row r="332" spans="1:8" x14ac:dyDescent="0.2">
      <c r="A332" s="7">
        <v>99.29347250248</v>
      </c>
      <c r="B332" s="15">
        <v>450.82964112809998</v>
      </c>
      <c r="C332" s="17">
        <v>450.72098151218</v>
      </c>
      <c r="D332" s="16">
        <v>450.4720637435467</v>
      </c>
      <c r="F332" s="8"/>
      <c r="G332" s="8"/>
      <c r="H332" s="19"/>
    </row>
    <row r="333" spans="1:8" x14ac:dyDescent="0.2">
      <c r="A333" s="7">
        <v>99.313523901681009</v>
      </c>
      <c r="B333" s="15">
        <v>450.4945800909</v>
      </c>
      <c r="C333" s="17">
        <v>450.4606506981591</v>
      </c>
      <c r="D333" s="16">
        <v>450.30565253677361</v>
      </c>
      <c r="F333" s="8"/>
      <c r="G333" s="8"/>
      <c r="H333" s="19"/>
    </row>
    <row r="334" spans="1:8" x14ac:dyDescent="0.2">
      <c r="A334" s="7">
        <v>99.32381289537301</v>
      </c>
      <c r="B334" s="15">
        <v>450.33</v>
      </c>
      <c r="C334" s="17">
        <v>450.42574153536117</v>
      </c>
      <c r="D334" s="16">
        <v>450.12781904458387</v>
      </c>
      <c r="F334" s="8"/>
      <c r="G334" s="8"/>
      <c r="H334" s="19"/>
    </row>
    <row r="335" spans="1:8" x14ac:dyDescent="0.2">
      <c r="A335" s="7">
        <v>99.337908189019998</v>
      </c>
      <c r="B335" s="15">
        <v>450.28</v>
      </c>
      <c r="C335" s="17">
        <v>450.38</v>
      </c>
      <c r="D335" s="16">
        <v>450.1792178123365</v>
      </c>
      <c r="F335" s="8"/>
      <c r="G335" s="8"/>
      <c r="H335" s="19"/>
    </row>
    <row r="336" spans="1:8" x14ac:dyDescent="0.2">
      <c r="A336" s="7">
        <v>99.349481982998995</v>
      </c>
      <c r="B336" s="15">
        <v>450.22387498199998</v>
      </c>
      <c r="C336" s="17">
        <v>450.37</v>
      </c>
      <c r="D336" s="16">
        <v>450.33511886499747</v>
      </c>
      <c r="F336" s="8"/>
      <c r="G336" s="8"/>
      <c r="H336" s="19"/>
    </row>
    <row r="337" spans="1:9" x14ac:dyDescent="0.2">
      <c r="A337" s="7">
        <v>99.379827788924004</v>
      </c>
      <c r="B337" s="15">
        <v>449.9525712272</v>
      </c>
      <c r="C337" s="17">
        <v>449.77092609719551</v>
      </c>
      <c r="D337" s="16">
        <v>450.21694148809377</v>
      </c>
      <c r="F337" s="8"/>
      <c r="G337" s="8"/>
      <c r="H337" s="19"/>
    </row>
    <row r="338" spans="1:9" x14ac:dyDescent="0.2">
      <c r="A338" s="7">
        <v>99.396418097500003</v>
      </c>
      <c r="B338" s="15">
        <v>449.81423142149998</v>
      </c>
      <c r="C338" s="17">
        <v>449.55371520296552</v>
      </c>
      <c r="D338" s="16">
        <v>450.03697928066936</v>
      </c>
      <c r="F338" s="8"/>
      <c r="G338" s="8"/>
      <c r="H338" s="19"/>
    </row>
    <row r="339" spans="1:9" x14ac:dyDescent="0.2">
      <c r="A339" s="7">
        <v>99.416410453300003</v>
      </c>
      <c r="B339" s="15">
        <v>449.3890611233</v>
      </c>
      <c r="C339" s="17">
        <v>449.40461407880599</v>
      </c>
      <c r="D339" s="16">
        <v>449.39771011812593</v>
      </c>
      <c r="F339" s="8"/>
      <c r="G339" s="8"/>
      <c r="H339" s="19"/>
    </row>
    <row r="340" spans="1:9" x14ac:dyDescent="0.2">
      <c r="A340" s="7">
        <v>99.436992132910007</v>
      </c>
      <c r="B340" s="15">
        <v>449.31628804659999</v>
      </c>
      <c r="C340" s="17">
        <v>449.14227081691291</v>
      </c>
      <c r="D340" s="16">
        <v>448.97590096939047</v>
      </c>
      <c r="F340" s="8"/>
      <c r="G340" s="8"/>
      <c r="H340" s="19"/>
    </row>
    <row r="341" spans="1:9" x14ac:dyDescent="0.2">
      <c r="A341" s="7">
        <v>99.457047148470011</v>
      </c>
      <c r="B341" s="15">
        <v>449.19537555469998</v>
      </c>
      <c r="C341" s="17">
        <v>448.99</v>
      </c>
      <c r="D341" s="16">
        <v>448.76675105329673</v>
      </c>
      <c r="F341" s="8"/>
      <c r="G341" s="8"/>
      <c r="H341" s="19"/>
      <c r="I341" s="8" t="s">
        <v>392</v>
      </c>
    </row>
    <row r="342" spans="1:9" x14ac:dyDescent="0.2">
      <c r="A342" s="7">
        <v>99.484334492039991</v>
      </c>
      <c r="B342" s="15">
        <v>449.16</v>
      </c>
      <c r="C342" s="17">
        <v>448.98</v>
      </c>
      <c r="D342" s="16">
        <v>448.81489478683073</v>
      </c>
      <c r="F342" s="8"/>
      <c r="G342" s="8"/>
      <c r="H342" s="19"/>
    </row>
    <row r="343" spans="1:9" x14ac:dyDescent="0.2">
      <c r="A343" s="7">
        <v>99.498188804700007</v>
      </c>
      <c r="B343" s="15">
        <v>449.06</v>
      </c>
      <c r="C343" s="17">
        <v>448.96686883211765</v>
      </c>
      <c r="D343" s="16">
        <v>448.73915685269458</v>
      </c>
      <c r="F343" s="8"/>
      <c r="G343" s="8"/>
      <c r="H343" s="19"/>
    </row>
    <row r="344" spans="1:9" x14ac:dyDescent="0.2">
      <c r="A344" s="7">
        <v>99.517776837520017</v>
      </c>
      <c r="B344" s="15">
        <v>448.6</v>
      </c>
      <c r="C344" s="17">
        <v>448.46707969695132</v>
      </c>
      <c r="D344" s="16">
        <v>448.59900396287719</v>
      </c>
      <c r="F344" s="8"/>
      <c r="G344" s="8"/>
      <c r="H344" s="19"/>
    </row>
    <row r="345" spans="1:9" x14ac:dyDescent="0.2">
      <c r="A345" s="7">
        <v>99.531267562590003</v>
      </c>
      <c r="B345" s="15">
        <v>448.54</v>
      </c>
      <c r="C345" s="17">
        <v>448.45023982895111</v>
      </c>
      <c r="D345" s="16">
        <v>448.46094562736306</v>
      </c>
      <c r="F345" s="8"/>
      <c r="G345" s="8"/>
      <c r="H345" s="19"/>
    </row>
    <row r="346" spans="1:9" x14ac:dyDescent="0.2">
      <c r="A346" s="7">
        <v>99.552468225689992</v>
      </c>
      <c r="B346" s="15">
        <v>448.38</v>
      </c>
      <c r="C346" s="17">
        <v>448.29860608768718</v>
      </c>
      <c r="D346" s="16">
        <v>448.15320257712028</v>
      </c>
      <c r="F346" s="8"/>
      <c r="G346" s="8"/>
      <c r="H346" s="19"/>
    </row>
    <row r="347" spans="1:9" x14ac:dyDescent="0.2">
      <c r="A347" s="7">
        <v>99.572183278620017</v>
      </c>
      <c r="B347" s="15">
        <v>448.21946067149997</v>
      </c>
      <c r="C347" s="17">
        <v>448.12640557934253</v>
      </c>
      <c r="D347" s="16">
        <v>448.19795564779059</v>
      </c>
      <c r="F347" s="8"/>
      <c r="G347" s="8"/>
      <c r="H347" s="19"/>
    </row>
    <row r="348" spans="1:9" x14ac:dyDescent="0.2">
      <c r="A348" s="7">
        <v>99.592309123070009</v>
      </c>
      <c r="B348" s="15">
        <v>447.93412431489998</v>
      </c>
      <c r="C348" s="17">
        <v>447.85982466075808</v>
      </c>
      <c r="D348" s="16">
        <v>447.07155801058514</v>
      </c>
      <c r="F348" s="8"/>
      <c r="G348" s="8"/>
      <c r="H348" s="19"/>
    </row>
    <row r="349" spans="1:9" x14ac:dyDescent="0.2">
      <c r="A349" s="7">
        <v>99.609293941840008</v>
      </c>
      <c r="B349" s="15">
        <v>447.85426990019999</v>
      </c>
      <c r="C349" s="17">
        <v>447.85</v>
      </c>
      <c r="D349" s="16">
        <v>447.29194734347834</v>
      </c>
      <c r="F349" s="8"/>
      <c r="G349" s="8"/>
      <c r="H349" s="19"/>
    </row>
    <row r="350" spans="1:9" x14ac:dyDescent="0.2">
      <c r="A350" s="7">
        <v>99.630060186470004</v>
      </c>
      <c r="B350" s="15">
        <v>447.81</v>
      </c>
      <c r="C350" s="17">
        <v>447.83914019377096</v>
      </c>
      <c r="D350" s="16">
        <v>447.63510415884963</v>
      </c>
      <c r="F350" s="8"/>
      <c r="G350" s="8"/>
      <c r="H350" s="19"/>
    </row>
    <row r="351" spans="1:9" x14ac:dyDescent="0.2">
      <c r="A351" s="7">
        <v>99.652369209130001</v>
      </c>
      <c r="B351" s="15">
        <v>447.67402301470003</v>
      </c>
      <c r="C351" s="17">
        <v>447.71090140594106</v>
      </c>
      <c r="D351" s="16">
        <v>447.53739470561209</v>
      </c>
      <c r="F351" s="8"/>
      <c r="G351" s="8"/>
      <c r="H351" s="19"/>
    </row>
    <row r="352" spans="1:9" x14ac:dyDescent="0.2">
      <c r="A352" s="7">
        <v>99.672417445370002</v>
      </c>
      <c r="B352" s="15">
        <v>447.5987731184</v>
      </c>
      <c r="C352" s="17">
        <v>447.42338501032214</v>
      </c>
      <c r="D352" s="16">
        <v>447.43093912349889</v>
      </c>
      <c r="F352" s="8"/>
      <c r="G352" s="8"/>
      <c r="H352" s="19"/>
    </row>
    <row r="353" spans="1:8" x14ac:dyDescent="0.2">
      <c r="A353" s="7">
        <v>99.692293405150011</v>
      </c>
      <c r="B353" s="15">
        <v>447.54577797640002</v>
      </c>
      <c r="C353" s="17">
        <v>447.33075461123116</v>
      </c>
      <c r="D353" s="16">
        <v>447.32539832464204</v>
      </c>
      <c r="F353" s="8"/>
      <c r="G353" s="8"/>
      <c r="H353" s="19"/>
    </row>
    <row r="354" spans="1:8" x14ac:dyDescent="0.2">
      <c r="A354" s="7">
        <v>99.712342301280003</v>
      </c>
      <c r="B354" s="15">
        <v>447.34667548210001</v>
      </c>
      <c r="C354" s="17">
        <v>447.2</v>
      </c>
      <c r="D354" s="16">
        <v>447.20737194016846</v>
      </c>
      <c r="E354" s="18">
        <v>447.04514497953397</v>
      </c>
      <c r="F354" s="22">
        <f>D354-E354</f>
        <v>0.16222696063448439</v>
      </c>
      <c r="G354" s="8">
        <f>MIN(F$354:F$367)</f>
        <v>-0.17717010727852767</v>
      </c>
      <c r="H354" s="19"/>
    </row>
    <row r="355" spans="1:8" x14ac:dyDescent="0.2">
      <c r="A355" s="7">
        <v>99.732930109649999</v>
      </c>
      <c r="B355" s="15">
        <v>447.21671325</v>
      </c>
      <c r="C355" s="17">
        <v>447.09896806425934</v>
      </c>
      <c r="D355" s="16">
        <v>447.01244406086357</v>
      </c>
      <c r="E355" s="18">
        <v>446.96569855975321</v>
      </c>
      <c r="F355" s="22">
        <f>D355-E355</f>
        <v>4.674550111036524E-2</v>
      </c>
      <c r="G355" s="8">
        <f>AVERAGE(F$354:F$367)</f>
        <v>5.3563903773258356E-2</v>
      </c>
      <c r="H355" s="19"/>
    </row>
    <row r="356" spans="1:8" x14ac:dyDescent="0.2">
      <c r="A356" s="7">
        <v>99.752921011720005</v>
      </c>
      <c r="B356" s="15">
        <v>447.15547366790003</v>
      </c>
      <c r="C356" s="17">
        <v>447.03091445639956</v>
      </c>
      <c r="D356" s="16">
        <v>446.89615180530421</v>
      </c>
      <c r="E356" s="18">
        <v>446.89472443795506</v>
      </c>
      <c r="F356" s="22">
        <f t="shared" ref="F354:F367" si="6">D356-E356</f>
        <v>1.4273673491516092E-3</v>
      </c>
      <c r="G356" s="8">
        <f>MAX(F$354:F$367)</f>
        <v>0.17748419921264258</v>
      </c>
      <c r="H356" s="19"/>
    </row>
    <row r="357" spans="1:8" x14ac:dyDescent="0.2">
      <c r="A357" s="7">
        <v>99.772880793340008</v>
      </c>
      <c r="B357" s="15">
        <v>447.00137435980002</v>
      </c>
      <c r="C357" s="17">
        <v>446.9056064305633</v>
      </c>
      <c r="D357" s="16">
        <v>446.60623842641002</v>
      </c>
      <c r="E357" s="18">
        <v>446.78340853368854</v>
      </c>
      <c r="F357" s="22">
        <f>D357-E357</f>
        <v>-0.17717010727852767</v>
      </c>
      <c r="G357" s="8"/>
      <c r="H357" s="19"/>
    </row>
    <row r="358" spans="1:8" x14ac:dyDescent="0.2">
      <c r="A358" s="7">
        <v>99.792837772490003</v>
      </c>
      <c r="B358" s="15">
        <v>446.97899999999998</v>
      </c>
      <c r="C358" s="17">
        <v>446.82</v>
      </c>
      <c r="D358" s="16">
        <v>446.57078932031203</v>
      </c>
      <c r="E358" s="18">
        <v>446.65335666930065</v>
      </c>
      <c r="F358" s="22">
        <f t="shared" si="6"/>
        <v>-8.2567348988618505E-2</v>
      </c>
      <c r="G358" s="8"/>
      <c r="H358" s="19"/>
    </row>
    <row r="359" spans="1:8" x14ac:dyDescent="0.2">
      <c r="A359" s="7">
        <v>99.812847343269993</v>
      </c>
      <c r="B359" s="15">
        <v>446.97722015120002</v>
      </c>
      <c r="C359" s="17">
        <v>446.82</v>
      </c>
      <c r="D359" s="16">
        <v>446.5130831423885</v>
      </c>
      <c r="E359" s="18">
        <v>446.43402617912454</v>
      </c>
      <c r="F359" s="22">
        <f t="shared" si="6"/>
        <v>7.9056963263951729E-2</v>
      </c>
      <c r="G359" s="8"/>
      <c r="H359" s="19"/>
    </row>
    <row r="360" spans="1:8" x14ac:dyDescent="0.2">
      <c r="A360" s="7">
        <v>99.83278516611</v>
      </c>
      <c r="B360" s="15">
        <v>446.96</v>
      </c>
      <c r="C360" s="17">
        <v>446.82</v>
      </c>
      <c r="D360" s="16">
        <v>446.45558388041712</v>
      </c>
      <c r="E360" s="18">
        <v>446.28362214016005</v>
      </c>
      <c r="F360" s="22">
        <f t="shared" si="6"/>
        <v>0.17196174025707478</v>
      </c>
      <c r="G360" s="8"/>
      <c r="H360" s="19"/>
    </row>
    <row r="361" spans="1:8" x14ac:dyDescent="0.2">
      <c r="A361" s="7">
        <v>99.853210106480006</v>
      </c>
      <c r="B361" s="15">
        <v>446.96</v>
      </c>
      <c r="C361" s="17">
        <v>446.82</v>
      </c>
      <c r="D361" s="16">
        <v>446.42465275842454</v>
      </c>
      <c r="E361" s="18">
        <v>446.2471685592119</v>
      </c>
      <c r="F361" s="22">
        <f t="shared" si="6"/>
        <v>0.17748419921264258</v>
      </c>
      <c r="G361" s="8"/>
      <c r="H361" s="19"/>
    </row>
    <row r="362" spans="1:8" x14ac:dyDescent="0.2">
      <c r="A362" s="7">
        <v>99.873284306990016</v>
      </c>
      <c r="B362" s="15">
        <v>446.96</v>
      </c>
      <c r="C362" s="17">
        <v>446.82</v>
      </c>
      <c r="D362" s="16">
        <v>446.40414289665199</v>
      </c>
      <c r="E362" s="18">
        <v>446.27554694233419</v>
      </c>
      <c r="F362" s="22">
        <f t="shared" si="6"/>
        <v>0.12859595431780235</v>
      </c>
      <c r="G362" s="8"/>
      <c r="H362" s="19"/>
    </row>
    <row r="363" spans="1:8" x14ac:dyDescent="0.2">
      <c r="A363" s="7">
        <v>99.893166852180002</v>
      </c>
      <c r="B363" s="15">
        <v>446.95</v>
      </c>
      <c r="C363" s="17">
        <v>446.82</v>
      </c>
      <c r="D363" s="16">
        <v>446.38829139980407</v>
      </c>
      <c r="E363" s="18">
        <v>446.30365438723931</v>
      </c>
      <c r="F363" s="22">
        <f t="shared" si="6"/>
        <v>8.463701256476952E-2</v>
      </c>
      <c r="G363" s="8"/>
      <c r="H363" s="19"/>
    </row>
    <row r="364" spans="1:8" x14ac:dyDescent="0.2">
      <c r="A364" s="7">
        <v>99.91496528159</v>
      </c>
      <c r="B364" s="15">
        <v>446.95</v>
      </c>
      <c r="C364" s="17">
        <v>446.82</v>
      </c>
      <c r="D364" s="16">
        <v>446.38212510902372</v>
      </c>
      <c r="E364" s="18">
        <v>446.30844500981999</v>
      </c>
      <c r="F364" s="22">
        <f t="shared" si="6"/>
        <v>7.3680099203727423E-2</v>
      </c>
      <c r="G364" s="8"/>
      <c r="H364" s="19"/>
    </row>
    <row r="365" spans="1:8" x14ac:dyDescent="0.2">
      <c r="A365" s="7">
        <v>99.933071169640016</v>
      </c>
      <c r="B365" s="15">
        <v>446.95</v>
      </c>
      <c r="C365" s="17">
        <v>446.82</v>
      </c>
      <c r="D365" s="16">
        <v>446.32901963529969</v>
      </c>
      <c r="E365" s="18">
        <v>446.29591102530321</v>
      </c>
      <c r="F365" s="22">
        <f t="shared" si="6"/>
        <v>3.3108609996475025E-2</v>
      </c>
      <c r="G365" s="8"/>
      <c r="H365" s="19"/>
    </row>
    <row r="366" spans="1:8" x14ac:dyDescent="0.2">
      <c r="A366" s="7">
        <v>99.953008526090002</v>
      </c>
      <c r="B366" s="15">
        <v>446.94</v>
      </c>
      <c r="C366" s="17">
        <v>446.82</v>
      </c>
      <c r="D366" s="16">
        <v>446.26401320007108</v>
      </c>
      <c r="E366" s="18">
        <v>446.28210918822356</v>
      </c>
      <c r="F366" s="22">
        <f t="shared" si="6"/>
        <v>-1.8095988152481368E-2</v>
      </c>
      <c r="G366" s="8"/>
      <c r="H366" s="19"/>
    </row>
    <row r="367" spans="1:8" x14ac:dyDescent="0.2">
      <c r="A367" s="7">
        <v>99.973044733070012</v>
      </c>
      <c r="B367" s="15">
        <v>446.93</v>
      </c>
      <c r="C367" s="17">
        <v>446.79691070926373</v>
      </c>
      <c r="D367" s="16">
        <v>446.35910829142853</v>
      </c>
      <c r="E367" s="18">
        <v>446.29030460209373</v>
      </c>
      <c r="F367" s="22">
        <f t="shared" si="6"/>
        <v>6.8803689334799856E-2</v>
      </c>
      <c r="G367" s="8"/>
      <c r="H367" s="19"/>
    </row>
    <row r="368" spans="1:8" x14ac:dyDescent="0.2">
      <c r="A368" s="7">
        <v>99.993011635990001</v>
      </c>
      <c r="B368" s="15">
        <v>446.93</v>
      </c>
      <c r="C368" s="17">
        <v>446.85636680079847</v>
      </c>
      <c r="E368" s="18">
        <v>446.02806549599205</v>
      </c>
      <c r="F368" s="22"/>
      <c r="G368" s="8"/>
      <c r="H368" s="19"/>
    </row>
    <row r="369" spans="1:8" x14ac:dyDescent="0.2">
      <c r="A369" s="7">
        <v>100.00000162655</v>
      </c>
      <c r="B369" s="15">
        <v>446.92648665579998</v>
      </c>
      <c r="C369" s="17">
        <v>446.88</v>
      </c>
      <c r="F369" s="8"/>
      <c r="G369" s="8"/>
      <c r="H369" s="19"/>
    </row>
    <row r="370" spans="1:8" x14ac:dyDescent="0.2">
      <c r="H370" s="19"/>
    </row>
    <row r="371" spans="1:8" x14ac:dyDescent="0.2">
      <c r="H371" s="19"/>
    </row>
    <row r="372" spans="1:8" x14ac:dyDescent="0.2">
      <c r="H372" s="19"/>
    </row>
    <row r="373" spans="1:8" x14ac:dyDescent="0.2">
      <c r="H373" s="19"/>
    </row>
    <row r="374" spans="1:8" x14ac:dyDescent="0.2">
      <c r="H374" s="19"/>
    </row>
    <row r="375" spans="1:8" x14ac:dyDescent="0.2">
      <c r="H375" s="19"/>
    </row>
    <row r="376" spans="1:8" x14ac:dyDescent="0.2">
      <c r="H376" s="19"/>
    </row>
    <row r="377" spans="1:8" x14ac:dyDescent="0.2">
      <c r="H377" s="19"/>
    </row>
    <row r="378" spans="1:8" x14ac:dyDescent="0.2">
      <c r="H378" s="19"/>
    </row>
    <row r="379" spans="1:8" x14ac:dyDescent="0.2">
      <c r="H379" s="19"/>
    </row>
    <row r="380" spans="1:8" x14ac:dyDescent="0.2">
      <c r="H380" s="19"/>
    </row>
    <row r="381" spans="1:8" x14ac:dyDescent="0.2">
      <c r="H381" s="19"/>
    </row>
    <row r="382" spans="1:8" x14ac:dyDescent="0.2">
      <c r="H382" s="19"/>
    </row>
    <row r="383" spans="1:8" x14ac:dyDescent="0.2">
      <c r="H383" s="19"/>
    </row>
    <row r="384" spans="1:8" x14ac:dyDescent="0.2">
      <c r="H384" s="19"/>
    </row>
    <row r="385" spans="8:8" x14ac:dyDescent="0.2">
      <c r="H385" s="19"/>
    </row>
    <row r="386" spans="8:8" x14ac:dyDescent="0.2">
      <c r="H386" s="19"/>
    </row>
    <row r="387" spans="8:8" x14ac:dyDescent="0.2">
      <c r="H387" s="19"/>
    </row>
    <row r="388" spans="8:8" x14ac:dyDescent="0.2">
      <c r="H388" s="19"/>
    </row>
    <row r="389" spans="8:8" x14ac:dyDescent="0.2">
      <c r="H389" s="19"/>
    </row>
    <row r="390" spans="8:8" x14ac:dyDescent="0.2">
      <c r="H390" s="19"/>
    </row>
    <row r="391" spans="8:8" x14ac:dyDescent="0.2">
      <c r="H391" s="19"/>
    </row>
    <row r="392" spans="8:8" x14ac:dyDescent="0.2">
      <c r="H392" s="19"/>
    </row>
    <row r="393" spans="8:8" x14ac:dyDescent="0.2">
      <c r="H393" s="19"/>
    </row>
  </sheetData>
  <pageMargins left="0.78740157499999996" right="0.78740157499999996" top="0.984251969" bottom="0.984251969" header="0.4921259845" footer="0.492125984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10"/>
  <sheetViews>
    <sheetView workbookViewId="0"/>
  </sheetViews>
  <sheetFormatPr baseColWidth="10" defaultRowHeight="12.75" x14ac:dyDescent="0.2"/>
  <cols>
    <col min="1" max="1" width="28.140625" customWidth="1"/>
    <col min="2" max="5" width="16.85546875" customWidth="1"/>
  </cols>
  <sheetData>
    <row r="1" spans="1:5" x14ac:dyDescent="0.2">
      <c r="A1" s="12" t="s">
        <v>5</v>
      </c>
      <c r="B1" s="12"/>
      <c r="C1" s="12"/>
      <c r="D1" s="12"/>
      <c r="E1" s="12"/>
    </row>
    <row r="2" spans="1:5" x14ac:dyDescent="0.2">
      <c r="A2" s="12"/>
      <c r="B2" s="12"/>
      <c r="C2" s="12"/>
      <c r="D2" s="12"/>
      <c r="E2" s="12"/>
    </row>
    <row r="4" spans="1:5" ht="15" x14ac:dyDescent="0.2">
      <c r="A4" s="1" t="s">
        <v>0</v>
      </c>
      <c r="B4" s="11" t="s">
        <v>1</v>
      </c>
      <c r="C4" s="11"/>
      <c r="D4" s="11"/>
      <c r="E4" s="13"/>
    </row>
    <row r="5" spans="1:5" ht="15" x14ac:dyDescent="0.2">
      <c r="A5" s="1" t="s">
        <v>2</v>
      </c>
      <c r="B5" s="11" t="s">
        <v>6</v>
      </c>
      <c r="C5" s="11"/>
      <c r="D5" s="11"/>
      <c r="E5" s="13"/>
    </row>
    <row r="10" spans="1:5" x14ac:dyDescent="0.2">
      <c r="A10" s="14" t="s">
        <v>7</v>
      </c>
      <c r="B10" s="14"/>
      <c r="C10" s="14"/>
    </row>
    <row r="11" spans="1:5" x14ac:dyDescent="0.2">
      <c r="A11" s="2" t="s">
        <v>8</v>
      </c>
      <c r="B11" s="3">
        <v>4105.5027425899998</v>
      </c>
      <c r="C11" s="3">
        <v>614.67983907790006</v>
      </c>
    </row>
    <row r="12" spans="1:5" x14ac:dyDescent="0.2">
      <c r="A12" s="4" t="s">
        <v>9</v>
      </c>
      <c r="B12" s="3">
        <v>4108.8500143069996</v>
      </c>
      <c r="C12" s="3">
        <v>613.7532571429</v>
      </c>
    </row>
    <row r="13" spans="1:5" x14ac:dyDescent="0.2">
      <c r="A13" s="4" t="s">
        <v>3</v>
      </c>
      <c r="B13" s="9">
        <v>-0.92658193506139996</v>
      </c>
      <c r="C13" s="9"/>
    </row>
    <row r="14" spans="1:5" x14ac:dyDescent="0.2">
      <c r="A14" s="4" t="s">
        <v>4</v>
      </c>
      <c r="B14" s="9">
        <v>-27.68170657228</v>
      </c>
      <c r="C14" s="9"/>
    </row>
    <row r="15" spans="1:5" x14ac:dyDescent="0.2">
      <c r="A15" s="4" t="s">
        <v>10</v>
      </c>
      <c r="B15" s="9">
        <v>3.3472717176670002</v>
      </c>
      <c r="C15" s="9"/>
    </row>
    <row r="16" spans="1:5" x14ac:dyDescent="0.2">
      <c r="A16" s="4" t="s">
        <v>11</v>
      </c>
      <c r="B16" s="9">
        <v>3.4731515996679998</v>
      </c>
      <c r="C16" s="9"/>
    </row>
    <row r="19" spans="1:3" x14ac:dyDescent="0.2">
      <c r="A19" s="10" t="s">
        <v>12</v>
      </c>
      <c r="B19" s="10"/>
      <c r="C19" s="10"/>
    </row>
    <row r="20" spans="1:3" x14ac:dyDescent="0.2">
      <c r="A20" s="4" t="s">
        <v>8</v>
      </c>
      <c r="B20" s="3">
        <v>4108.8500143069996</v>
      </c>
      <c r="C20" s="3">
        <v>613.7532571429</v>
      </c>
    </row>
    <row r="21" spans="1:3" x14ac:dyDescent="0.2">
      <c r="A21" s="4" t="s">
        <v>9</v>
      </c>
      <c r="B21" s="3">
        <v>4124.2539696169997</v>
      </c>
      <c r="C21" s="3">
        <v>613.31232512359998</v>
      </c>
    </row>
    <row r="22" spans="1:3" x14ac:dyDescent="0.2">
      <c r="A22" s="4" t="s">
        <v>3</v>
      </c>
      <c r="B22" s="9">
        <v>-0.44093201922410002</v>
      </c>
      <c r="C22" s="9"/>
    </row>
    <row r="23" spans="1:3" x14ac:dyDescent="0.2">
      <c r="A23" s="4" t="s">
        <v>4</v>
      </c>
      <c r="B23" s="9">
        <v>-2.8624597406590002</v>
      </c>
      <c r="C23" s="9"/>
    </row>
    <row r="24" spans="1:3" x14ac:dyDescent="0.2">
      <c r="A24" s="4" t="s">
        <v>10</v>
      </c>
      <c r="B24" s="9">
        <v>15.403955310220001</v>
      </c>
      <c r="C24" s="9"/>
    </row>
    <row r="25" spans="1:3" x14ac:dyDescent="0.2">
      <c r="A25" s="4" t="s">
        <v>11</v>
      </c>
      <c r="B25" s="11">
        <v>15.41026476881</v>
      </c>
      <c r="C25" s="9"/>
    </row>
    <row r="28" spans="1:3" x14ac:dyDescent="0.2">
      <c r="A28" s="10" t="s">
        <v>13</v>
      </c>
      <c r="B28" s="10"/>
      <c r="C28" s="10"/>
    </row>
    <row r="29" spans="1:3" x14ac:dyDescent="0.2">
      <c r="A29" s="4" t="s">
        <v>8</v>
      </c>
      <c r="B29" s="3">
        <v>4124.2539696169997</v>
      </c>
      <c r="C29" s="3">
        <v>613.31232512359998</v>
      </c>
    </row>
    <row r="30" spans="1:3" x14ac:dyDescent="0.2">
      <c r="A30" s="4" t="s">
        <v>9</v>
      </c>
      <c r="B30" s="3">
        <v>4144.1734294039998</v>
      </c>
      <c r="C30" s="3">
        <v>612.58842214380002</v>
      </c>
    </row>
    <row r="31" spans="1:3" x14ac:dyDescent="0.2">
      <c r="A31" s="4" t="s">
        <v>3</v>
      </c>
      <c r="B31" s="9">
        <v>-0.7239029797987</v>
      </c>
      <c r="C31" s="9"/>
    </row>
    <row r="32" spans="1:3" x14ac:dyDescent="0.2">
      <c r="A32" s="4" t="s">
        <v>4</v>
      </c>
      <c r="B32" s="9">
        <v>-3.634149658473</v>
      </c>
      <c r="C32" s="9"/>
    </row>
    <row r="33" spans="1:3" x14ac:dyDescent="0.2">
      <c r="A33" s="4" t="s">
        <v>10</v>
      </c>
      <c r="B33" s="9">
        <v>19.919459786440001</v>
      </c>
      <c r="C33" s="9"/>
    </row>
    <row r="34" spans="1:3" x14ac:dyDescent="0.2">
      <c r="A34" s="4" t="s">
        <v>11</v>
      </c>
      <c r="B34" s="9">
        <v>19.932609305050001</v>
      </c>
      <c r="C34" s="9"/>
    </row>
    <row r="37" spans="1:3" x14ac:dyDescent="0.2">
      <c r="A37" s="10" t="s">
        <v>14</v>
      </c>
      <c r="B37" s="10"/>
      <c r="C37" s="10"/>
    </row>
    <row r="38" spans="1:3" x14ac:dyDescent="0.2">
      <c r="A38" s="4" t="s">
        <v>8</v>
      </c>
      <c r="B38" s="3">
        <v>4144.1734294039998</v>
      </c>
      <c r="C38" s="3">
        <v>612.58842214380002</v>
      </c>
    </row>
    <row r="39" spans="1:3" x14ac:dyDescent="0.2">
      <c r="A39" s="4" t="s">
        <v>9</v>
      </c>
      <c r="B39" s="3">
        <v>4164.2166639300003</v>
      </c>
      <c r="C39" s="3">
        <v>611.69507774110002</v>
      </c>
    </row>
    <row r="40" spans="1:3" x14ac:dyDescent="0.2">
      <c r="A40" s="4" t="s">
        <v>3</v>
      </c>
      <c r="B40" s="9">
        <v>-0.89334440276710003</v>
      </c>
      <c r="C40" s="9"/>
    </row>
    <row r="41" spans="1:3" x14ac:dyDescent="0.2">
      <c r="A41" s="4" t="s">
        <v>4</v>
      </c>
      <c r="B41" s="9">
        <v>-4.4570870115829999</v>
      </c>
      <c r="C41" s="9"/>
    </row>
    <row r="42" spans="1:3" x14ac:dyDescent="0.2">
      <c r="A42" s="4" t="s">
        <v>10</v>
      </c>
      <c r="B42" s="9">
        <v>20.04323452617</v>
      </c>
      <c r="C42" s="9"/>
    </row>
    <row r="43" spans="1:3" x14ac:dyDescent="0.2">
      <c r="A43" s="4" t="s">
        <v>11</v>
      </c>
      <c r="B43" s="9">
        <v>20.063133217250002</v>
      </c>
      <c r="C43" s="9"/>
    </row>
    <row r="46" spans="1:3" x14ac:dyDescent="0.2">
      <c r="A46" s="10" t="s">
        <v>15</v>
      </c>
      <c r="B46" s="10"/>
      <c r="C46" s="10"/>
    </row>
    <row r="47" spans="1:3" x14ac:dyDescent="0.2">
      <c r="A47" s="4" t="s">
        <v>8</v>
      </c>
      <c r="B47" s="3">
        <v>4164.2166639300003</v>
      </c>
      <c r="C47" s="3">
        <v>611.69507774110002</v>
      </c>
    </row>
    <row r="48" spans="1:3" x14ac:dyDescent="0.2">
      <c r="A48" s="4" t="s">
        <v>9</v>
      </c>
      <c r="B48" s="3">
        <v>4184.2107635689999</v>
      </c>
      <c r="C48" s="3">
        <v>611.52245238099999</v>
      </c>
    </row>
    <row r="49" spans="1:3" x14ac:dyDescent="0.2">
      <c r="A49" s="4" t="s">
        <v>3</v>
      </c>
      <c r="B49" s="9">
        <v>-0.172625360107</v>
      </c>
      <c r="C49" s="9"/>
    </row>
    <row r="50" spans="1:3" x14ac:dyDescent="0.2">
      <c r="A50" s="4" t="s">
        <v>4</v>
      </c>
      <c r="B50" s="9">
        <v>-0.86338151368289995</v>
      </c>
      <c r="C50" s="9"/>
    </row>
    <row r="51" spans="1:3" x14ac:dyDescent="0.2">
      <c r="A51" s="4" t="s">
        <v>10</v>
      </c>
      <c r="B51" s="9">
        <v>19.994099638590001</v>
      </c>
      <c r="C51" s="9"/>
    </row>
    <row r="52" spans="1:3" x14ac:dyDescent="0.2">
      <c r="A52" s="4" t="s">
        <v>11</v>
      </c>
      <c r="B52" s="9">
        <v>19.994844832430001</v>
      </c>
      <c r="C52" s="9"/>
    </row>
    <row r="55" spans="1:3" x14ac:dyDescent="0.2">
      <c r="A55" s="10" t="s">
        <v>16</v>
      </c>
      <c r="B55" s="10"/>
      <c r="C55" s="10"/>
    </row>
    <row r="56" spans="1:3" x14ac:dyDescent="0.2">
      <c r="A56" s="4" t="s">
        <v>8</v>
      </c>
      <c r="B56" s="3">
        <v>4184.2107635689999</v>
      </c>
      <c r="C56" s="3">
        <v>611.52245238099999</v>
      </c>
    </row>
    <row r="57" spans="1:3" x14ac:dyDescent="0.2">
      <c r="A57" s="4" t="s">
        <v>9</v>
      </c>
      <c r="B57" s="3">
        <v>4195.9008161909996</v>
      </c>
      <c r="C57" s="3">
        <v>611.2685857143</v>
      </c>
    </row>
    <row r="58" spans="1:3" x14ac:dyDescent="0.2">
      <c r="A58" s="4" t="s">
        <v>3</v>
      </c>
      <c r="B58" s="9">
        <v>-0.25386666667460001</v>
      </c>
      <c r="C58" s="9"/>
    </row>
    <row r="59" spans="1:3" x14ac:dyDescent="0.2">
      <c r="A59" s="4" t="s">
        <v>4</v>
      </c>
      <c r="B59" s="9">
        <v>-2.1716469109749998</v>
      </c>
      <c r="C59" s="9"/>
    </row>
    <row r="60" spans="1:3" x14ac:dyDescent="0.2">
      <c r="A60" s="4" t="s">
        <v>10</v>
      </c>
      <c r="B60" s="9">
        <v>11.690052622810001</v>
      </c>
      <c r="C60" s="9"/>
    </row>
    <row r="61" spans="1:3" x14ac:dyDescent="0.2">
      <c r="A61" s="4" t="s">
        <v>11</v>
      </c>
      <c r="B61" s="9">
        <v>11.6928088417</v>
      </c>
      <c r="C61" s="9"/>
    </row>
    <row r="64" spans="1:3" x14ac:dyDescent="0.2">
      <c r="A64" s="10" t="s">
        <v>17</v>
      </c>
      <c r="B64" s="10"/>
      <c r="C64" s="10"/>
    </row>
    <row r="65" spans="1:3" x14ac:dyDescent="0.2">
      <c r="A65" s="4" t="s">
        <v>8</v>
      </c>
      <c r="B65" s="3">
        <v>4195.9008161909996</v>
      </c>
      <c r="C65" s="3">
        <v>611.2685857143</v>
      </c>
    </row>
    <row r="66" spans="1:3" x14ac:dyDescent="0.2">
      <c r="A66" s="4" t="s">
        <v>9</v>
      </c>
      <c r="B66" s="3">
        <v>4204.1558454509995</v>
      </c>
      <c r="C66" s="3">
        <v>610.50979824240005</v>
      </c>
    </row>
    <row r="67" spans="1:3" x14ac:dyDescent="0.2">
      <c r="A67" s="4" t="s">
        <v>3</v>
      </c>
      <c r="B67" s="9">
        <v>-0.758787471873</v>
      </c>
      <c r="C67" s="9"/>
    </row>
    <row r="68" spans="1:3" x14ac:dyDescent="0.2">
      <c r="A68" s="4" t="s">
        <v>4</v>
      </c>
      <c r="B68" s="9">
        <v>-9.1918205009380003</v>
      </c>
      <c r="C68" s="9"/>
    </row>
    <row r="69" spans="1:3" x14ac:dyDescent="0.2">
      <c r="A69" s="4" t="s">
        <v>10</v>
      </c>
      <c r="B69" s="9">
        <v>8.2550292599340001</v>
      </c>
      <c r="C69" s="9"/>
    </row>
    <row r="70" spans="1:3" x14ac:dyDescent="0.2">
      <c r="A70" s="4" t="s">
        <v>11</v>
      </c>
      <c r="B70" s="9">
        <v>8.2898291001580002</v>
      </c>
      <c r="C70" s="9"/>
    </row>
    <row r="73" spans="1:3" x14ac:dyDescent="0.2">
      <c r="A73" s="10" t="s">
        <v>18</v>
      </c>
      <c r="B73" s="10"/>
      <c r="C73" s="10"/>
    </row>
    <row r="74" spans="1:3" x14ac:dyDescent="0.2">
      <c r="A74" s="4" t="s">
        <v>8</v>
      </c>
      <c r="B74" s="3">
        <v>4204.1558454509995</v>
      </c>
      <c r="C74" s="3">
        <v>610.50979824240005</v>
      </c>
    </row>
    <row r="75" spans="1:3" x14ac:dyDescent="0.2">
      <c r="A75" s="4" t="s">
        <v>9</v>
      </c>
      <c r="B75" s="3">
        <v>4224.0386521319997</v>
      </c>
      <c r="C75" s="3">
        <v>609.05470820430003</v>
      </c>
    </row>
    <row r="76" spans="1:3" x14ac:dyDescent="0.2">
      <c r="A76" s="4" t="s">
        <v>3</v>
      </c>
      <c r="B76" s="9">
        <v>-1.455090038162</v>
      </c>
      <c r="C76" s="9"/>
    </row>
    <row r="77" spans="1:3" x14ac:dyDescent="0.2">
      <c r="A77" s="4" t="s">
        <v>4</v>
      </c>
      <c r="B77" s="9">
        <v>-7.3183331786409997</v>
      </c>
      <c r="C77" s="9"/>
    </row>
    <row r="78" spans="1:3" x14ac:dyDescent="0.2">
      <c r="A78" s="4" t="s">
        <v>10</v>
      </c>
      <c r="B78" s="9">
        <v>19.88280668074</v>
      </c>
      <c r="C78" s="9"/>
    </row>
    <row r="79" spans="1:3" x14ac:dyDescent="0.2">
      <c r="A79" s="4" t="s">
        <v>11</v>
      </c>
      <c r="B79" s="9">
        <v>19.935979748249999</v>
      </c>
      <c r="C79" s="9"/>
    </row>
    <row r="82" spans="1:3" x14ac:dyDescent="0.2">
      <c r="A82" s="10" t="s">
        <v>19</v>
      </c>
      <c r="B82" s="10"/>
      <c r="C82" s="10"/>
    </row>
    <row r="83" spans="1:3" x14ac:dyDescent="0.2">
      <c r="A83" s="4" t="s">
        <v>8</v>
      </c>
      <c r="B83" s="3">
        <v>4224.0386521319997</v>
      </c>
      <c r="C83" s="3">
        <v>609.05470820430003</v>
      </c>
    </row>
    <row r="84" spans="1:3" x14ac:dyDescent="0.2">
      <c r="A84" s="4" t="s">
        <v>9</v>
      </c>
      <c r="B84" s="3">
        <v>4244.4394726829996</v>
      </c>
      <c r="C84" s="3">
        <v>608.08957460320005</v>
      </c>
    </row>
    <row r="85" spans="1:3" x14ac:dyDescent="0.2">
      <c r="A85" s="4" t="s">
        <v>3</v>
      </c>
      <c r="B85" s="9">
        <v>-0.96513360107640001</v>
      </c>
      <c r="C85" s="9"/>
    </row>
    <row r="86" spans="1:3" x14ac:dyDescent="0.2">
      <c r="A86" s="4" t="s">
        <v>4</v>
      </c>
      <c r="B86" s="9">
        <v>-4.7308567745500003</v>
      </c>
      <c r="C86" s="9"/>
    </row>
    <row r="87" spans="1:3" x14ac:dyDescent="0.2">
      <c r="A87" s="4" t="s">
        <v>10</v>
      </c>
      <c r="B87" s="9">
        <v>20.40082055049</v>
      </c>
      <c r="C87" s="9"/>
    </row>
    <row r="88" spans="1:3" x14ac:dyDescent="0.2">
      <c r="A88" s="4" t="s">
        <v>11</v>
      </c>
      <c r="B88" s="9">
        <v>20.423637335230001</v>
      </c>
      <c r="C88" s="9"/>
    </row>
    <row r="91" spans="1:3" x14ac:dyDescent="0.2">
      <c r="A91" s="10" t="s">
        <v>20</v>
      </c>
      <c r="B91" s="10"/>
      <c r="C91" s="10"/>
    </row>
    <row r="92" spans="1:3" x14ac:dyDescent="0.2">
      <c r="A92" s="4" t="s">
        <v>8</v>
      </c>
      <c r="B92" s="3">
        <v>4244.4394726829996</v>
      </c>
      <c r="C92" s="3">
        <v>608.08957460320005</v>
      </c>
    </row>
    <row r="93" spans="1:3" x14ac:dyDescent="0.2">
      <c r="A93" s="4" t="s">
        <v>9</v>
      </c>
      <c r="B93" s="3">
        <v>4263.9684820909997</v>
      </c>
      <c r="C93" s="3">
        <v>606.91517940510005</v>
      </c>
    </row>
    <row r="94" spans="1:3" x14ac:dyDescent="0.2">
      <c r="A94" s="4" t="s">
        <v>3</v>
      </c>
      <c r="B94" s="9">
        <v>-1.1743951980489999</v>
      </c>
      <c r="C94" s="9"/>
    </row>
    <row r="95" spans="1:3" x14ac:dyDescent="0.2">
      <c r="A95" s="4" t="s">
        <v>4</v>
      </c>
      <c r="B95" s="9">
        <v>-6.0135932830850001</v>
      </c>
      <c r="C95" s="9"/>
    </row>
    <row r="96" spans="1:3" x14ac:dyDescent="0.2">
      <c r="A96" s="4" t="s">
        <v>10</v>
      </c>
      <c r="B96" s="9">
        <v>19.5290094086</v>
      </c>
      <c r="C96" s="9"/>
    </row>
    <row r="97" spans="1:3" x14ac:dyDescent="0.2">
      <c r="A97" s="4" t="s">
        <v>11</v>
      </c>
      <c r="B97" s="9">
        <v>19.564289216900001</v>
      </c>
      <c r="C97" s="9"/>
    </row>
    <row r="100" spans="1:3" x14ac:dyDescent="0.2">
      <c r="A100" s="10" t="s">
        <v>21</v>
      </c>
      <c r="B100" s="10"/>
      <c r="C100" s="10"/>
    </row>
    <row r="101" spans="1:3" x14ac:dyDescent="0.2">
      <c r="A101" s="4" t="s">
        <v>8</v>
      </c>
      <c r="B101" s="3">
        <v>4263.9684820909997</v>
      </c>
      <c r="C101" s="3">
        <v>606.91517940510005</v>
      </c>
    </row>
    <row r="102" spans="1:3" x14ac:dyDescent="0.2">
      <c r="A102" s="4" t="s">
        <v>9</v>
      </c>
      <c r="B102" s="3">
        <v>4283.6425303489996</v>
      </c>
      <c r="C102" s="3">
        <v>605.65836506189999</v>
      </c>
    </row>
    <row r="103" spans="1:3" x14ac:dyDescent="0.2">
      <c r="A103" s="4" t="s">
        <v>3</v>
      </c>
      <c r="B103" s="9">
        <v>-1.2568143431779999</v>
      </c>
      <c r="C103" s="9"/>
    </row>
    <row r="104" spans="1:3" x14ac:dyDescent="0.2">
      <c r="A104" s="4" t="s">
        <v>4</v>
      </c>
      <c r="B104" s="9">
        <v>-6.3881836961709997</v>
      </c>
      <c r="C104" s="9"/>
    </row>
    <row r="105" spans="1:3" x14ac:dyDescent="0.2">
      <c r="A105" s="4" t="s">
        <v>10</v>
      </c>
      <c r="B105" s="9">
        <v>19.674048257750002</v>
      </c>
      <c r="C105" s="9"/>
    </row>
    <row r="106" spans="1:3" x14ac:dyDescent="0.2">
      <c r="A106" s="4" t="s">
        <v>11</v>
      </c>
      <c r="B106" s="9">
        <v>19.714151189980001</v>
      </c>
      <c r="C106" s="9"/>
    </row>
    <row r="109" spans="1:3" x14ac:dyDescent="0.2">
      <c r="A109" s="10" t="s">
        <v>22</v>
      </c>
      <c r="B109" s="10"/>
      <c r="C109" s="10"/>
    </row>
    <row r="110" spans="1:3" x14ac:dyDescent="0.2">
      <c r="A110" s="4" t="s">
        <v>8</v>
      </c>
      <c r="B110" s="3">
        <v>4283.6425303489996</v>
      </c>
      <c r="C110" s="3">
        <v>605.65836506189999</v>
      </c>
    </row>
    <row r="111" spans="1:3" x14ac:dyDescent="0.2">
      <c r="A111" s="4" t="s">
        <v>9</v>
      </c>
      <c r="B111" s="3">
        <v>4304.0853391219998</v>
      </c>
      <c r="C111" s="3">
        <v>605.1056462414</v>
      </c>
    </row>
    <row r="112" spans="1:3" x14ac:dyDescent="0.2">
      <c r="A112" s="4" t="s">
        <v>3</v>
      </c>
      <c r="B112" s="9">
        <v>-0.55271882053660004</v>
      </c>
      <c r="C112" s="9"/>
    </row>
    <row r="113" spans="1:3" x14ac:dyDescent="0.2">
      <c r="A113" s="4" t="s">
        <v>4</v>
      </c>
      <c r="B113" s="9">
        <v>-2.7037322838710001</v>
      </c>
      <c r="C113" s="9"/>
    </row>
    <row r="114" spans="1:3" x14ac:dyDescent="0.2">
      <c r="A114" s="4" t="s">
        <v>10</v>
      </c>
      <c r="B114" s="9">
        <v>20.44280877341</v>
      </c>
      <c r="C114" s="9"/>
    </row>
    <row r="115" spans="1:3" x14ac:dyDescent="0.2">
      <c r="A115" s="4" t="s">
        <v>11</v>
      </c>
      <c r="B115" s="9">
        <v>20.450279426960002</v>
      </c>
      <c r="C115" s="9"/>
    </row>
    <row r="118" spans="1:3" x14ac:dyDescent="0.2">
      <c r="A118" s="10" t="s">
        <v>23</v>
      </c>
      <c r="B118" s="10"/>
      <c r="C118" s="10"/>
    </row>
    <row r="119" spans="1:3" x14ac:dyDescent="0.2">
      <c r="A119" s="4" t="s">
        <v>8</v>
      </c>
      <c r="B119" s="3">
        <v>4304.0853391219998</v>
      </c>
      <c r="C119" s="3">
        <v>605.1056462414</v>
      </c>
    </row>
    <row r="120" spans="1:3" x14ac:dyDescent="0.2">
      <c r="A120" s="4" t="s">
        <v>9</v>
      </c>
      <c r="B120" s="3">
        <v>4309.9576665770001</v>
      </c>
      <c r="C120" s="3">
        <v>604.35026031749999</v>
      </c>
    </row>
    <row r="121" spans="1:3" x14ac:dyDescent="0.2">
      <c r="A121" s="4" t="s">
        <v>3</v>
      </c>
      <c r="B121" s="9">
        <v>-0.75538592395070003</v>
      </c>
      <c r="C121" s="9"/>
    </row>
    <row r="122" spans="1:3" x14ac:dyDescent="0.2">
      <c r="A122" s="4" t="s">
        <v>4</v>
      </c>
      <c r="B122" s="9">
        <v>-12.86348436364</v>
      </c>
      <c r="C122" s="9"/>
    </row>
    <row r="123" spans="1:3" x14ac:dyDescent="0.2">
      <c r="A123" s="4" t="s">
        <v>10</v>
      </c>
      <c r="B123" s="9">
        <v>5.8723274549619999</v>
      </c>
      <c r="C123" s="9"/>
    </row>
    <row r="124" spans="1:3" x14ac:dyDescent="0.2">
      <c r="A124" s="4" t="s">
        <v>11</v>
      </c>
      <c r="B124" s="9">
        <v>5.9207125949839998</v>
      </c>
      <c r="C124" s="9"/>
    </row>
    <row r="127" spans="1:3" x14ac:dyDescent="0.2">
      <c r="A127" s="10" t="s">
        <v>24</v>
      </c>
      <c r="B127" s="10"/>
      <c r="C127" s="10"/>
    </row>
    <row r="128" spans="1:3" x14ac:dyDescent="0.2">
      <c r="A128" s="4" t="s">
        <v>8</v>
      </c>
      <c r="B128" s="3">
        <v>4309.9576665770001</v>
      </c>
      <c r="C128" s="3">
        <v>604.35026031749999</v>
      </c>
    </row>
    <row r="129" spans="1:3" x14ac:dyDescent="0.2">
      <c r="A129" s="4" t="s">
        <v>9</v>
      </c>
      <c r="B129" s="3">
        <v>4324.1149136140002</v>
      </c>
      <c r="C129" s="3">
        <v>603.86345609959994</v>
      </c>
    </row>
    <row r="130" spans="1:3" x14ac:dyDescent="0.2">
      <c r="A130" s="4" t="s">
        <v>3</v>
      </c>
      <c r="B130" s="9">
        <v>-0.48680421781229999</v>
      </c>
      <c r="C130" s="9"/>
    </row>
    <row r="131" spans="1:3" x14ac:dyDescent="0.2">
      <c r="A131" s="4" t="s">
        <v>4</v>
      </c>
      <c r="B131" s="9">
        <v>-3.4385514115709999</v>
      </c>
      <c r="C131" s="9"/>
    </row>
    <row r="132" spans="1:3" x14ac:dyDescent="0.2">
      <c r="A132" s="4" t="s">
        <v>10</v>
      </c>
      <c r="B132" s="9">
        <v>14.157247036479999</v>
      </c>
      <c r="C132" s="9"/>
    </row>
    <row r="133" spans="1:3" x14ac:dyDescent="0.2">
      <c r="A133" s="4" t="s">
        <v>11</v>
      </c>
      <c r="B133" s="9">
        <v>14.16561407064</v>
      </c>
      <c r="C133" s="9"/>
    </row>
    <row r="136" spans="1:3" x14ac:dyDescent="0.2">
      <c r="A136" s="10" t="s">
        <v>25</v>
      </c>
      <c r="B136" s="10"/>
      <c r="C136" s="10"/>
    </row>
    <row r="137" spans="1:3" x14ac:dyDescent="0.2">
      <c r="A137" s="4" t="s">
        <v>8</v>
      </c>
      <c r="B137" s="3">
        <v>4324.1149136140002</v>
      </c>
      <c r="C137" s="3">
        <v>603.86345609959994</v>
      </c>
    </row>
    <row r="138" spans="1:3" x14ac:dyDescent="0.2">
      <c r="A138" s="4" t="s">
        <v>9</v>
      </c>
      <c r="B138" s="3">
        <v>4333.7787089069998</v>
      </c>
      <c r="C138" s="3">
        <v>603.5461111111</v>
      </c>
    </row>
    <row r="139" spans="1:3" x14ac:dyDescent="0.2">
      <c r="A139" s="4" t="s">
        <v>3</v>
      </c>
      <c r="B139" s="9">
        <v>-0.31734498853699999</v>
      </c>
      <c r="C139" s="9"/>
    </row>
    <row r="140" spans="1:3" x14ac:dyDescent="0.2">
      <c r="A140" s="4" t="s">
        <v>4</v>
      </c>
      <c r="B140" s="9">
        <v>-3.283854623496</v>
      </c>
      <c r="C140" s="9"/>
    </row>
    <row r="141" spans="1:3" x14ac:dyDescent="0.2">
      <c r="A141" s="4" t="s">
        <v>10</v>
      </c>
      <c r="B141" s="9">
        <v>9.6637952930789996</v>
      </c>
      <c r="C141" s="9"/>
    </row>
    <row r="142" spans="1:3" x14ac:dyDescent="0.2">
      <c r="A142" s="4" t="s">
        <v>11</v>
      </c>
      <c r="B142" s="9">
        <v>9.6690044631430005</v>
      </c>
      <c r="C142" s="9"/>
    </row>
    <row r="145" spans="1:3" x14ac:dyDescent="0.2">
      <c r="A145" s="10" t="s">
        <v>26</v>
      </c>
      <c r="B145" s="10"/>
      <c r="C145" s="10"/>
    </row>
    <row r="146" spans="1:3" x14ac:dyDescent="0.2">
      <c r="A146" s="4" t="s">
        <v>8</v>
      </c>
      <c r="B146" s="3">
        <v>4333.7787089069998</v>
      </c>
      <c r="C146" s="3">
        <v>603.5461111111</v>
      </c>
    </row>
    <row r="147" spans="1:3" x14ac:dyDescent="0.2">
      <c r="A147" s="4" t="s">
        <v>9</v>
      </c>
      <c r="B147" s="3">
        <v>4340.1127992370002</v>
      </c>
      <c r="C147" s="3">
        <v>602.30765079369996</v>
      </c>
    </row>
    <row r="148" spans="1:3" x14ac:dyDescent="0.2">
      <c r="A148" s="4" t="s">
        <v>3</v>
      </c>
      <c r="B148" s="9">
        <v>-1.23846031746</v>
      </c>
      <c r="C148" s="9"/>
    </row>
    <row r="149" spans="1:3" x14ac:dyDescent="0.2">
      <c r="A149" s="4" t="s">
        <v>4</v>
      </c>
      <c r="B149" s="9">
        <v>-19.552299588349999</v>
      </c>
      <c r="C149" s="9"/>
    </row>
    <row r="150" spans="1:3" x14ac:dyDescent="0.2">
      <c r="A150" s="4" t="s">
        <v>10</v>
      </c>
      <c r="B150" s="9">
        <v>6.334090329705</v>
      </c>
      <c r="C150" s="9"/>
    </row>
    <row r="151" spans="1:3" x14ac:dyDescent="0.2">
      <c r="A151" s="4" t="s">
        <v>11</v>
      </c>
      <c r="B151" s="9">
        <v>6.4540285297470001</v>
      </c>
      <c r="C151" s="9"/>
    </row>
    <row r="154" spans="1:3" x14ac:dyDescent="0.2">
      <c r="A154" s="10" t="s">
        <v>27</v>
      </c>
      <c r="B154" s="10"/>
      <c r="C154" s="10"/>
    </row>
    <row r="155" spans="1:3" x14ac:dyDescent="0.2">
      <c r="A155" s="4" t="s">
        <v>8</v>
      </c>
      <c r="B155" s="3">
        <v>4340.1127992370002</v>
      </c>
      <c r="C155" s="3">
        <v>602.30765079369996</v>
      </c>
    </row>
    <row r="156" spans="1:3" x14ac:dyDescent="0.2">
      <c r="A156" s="4" t="s">
        <v>9</v>
      </c>
      <c r="B156" s="3">
        <v>4345.0967979839997</v>
      </c>
      <c r="C156" s="3">
        <v>602.01189034109996</v>
      </c>
    </row>
    <row r="157" spans="1:3" x14ac:dyDescent="0.2">
      <c r="A157" s="4" t="s">
        <v>3</v>
      </c>
      <c r="B157" s="9">
        <v>-0.29576045251779998</v>
      </c>
      <c r="C157" s="9"/>
    </row>
    <row r="158" spans="1:3" x14ac:dyDescent="0.2">
      <c r="A158" s="4" t="s">
        <v>4</v>
      </c>
      <c r="B158" s="9">
        <v>-5.9341999771090004</v>
      </c>
      <c r="C158" s="9"/>
    </row>
    <row r="159" spans="1:3" x14ac:dyDescent="0.2">
      <c r="A159" s="4" t="s">
        <v>10</v>
      </c>
      <c r="B159" s="9">
        <v>4.9839987472400002</v>
      </c>
      <c r="C159" s="9"/>
    </row>
    <row r="160" spans="1:3" x14ac:dyDescent="0.2">
      <c r="A160" s="4" t="s">
        <v>11</v>
      </c>
      <c r="B160" s="9">
        <v>4.9927665434869999</v>
      </c>
      <c r="C160" s="9"/>
    </row>
    <row r="163" spans="1:3" x14ac:dyDescent="0.2">
      <c r="A163" s="10" t="s">
        <v>28</v>
      </c>
      <c r="B163" s="10"/>
      <c r="C163" s="10"/>
    </row>
    <row r="164" spans="1:3" x14ac:dyDescent="0.2">
      <c r="A164" s="4" t="s">
        <v>8</v>
      </c>
      <c r="B164" s="3">
        <v>4345.0967979839997</v>
      </c>
      <c r="C164" s="3">
        <v>602.01189034109996</v>
      </c>
    </row>
    <row r="165" spans="1:3" x14ac:dyDescent="0.2">
      <c r="A165" s="4" t="s">
        <v>9</v>
      </c>
      <c r="B165" s="3">
        <v>4365.2013837490003</v>
      </c>
      <c r="C165" s="3">
        <v>601.73929896259995</v>
      </c>
    </row>
    <row r="166" spans="1:3" x14ac:dyDescent="0.2">
      <c r="A166" s="4" t="s">
        <v>3</v>
      </c>
      <c r="B166" s="9">
        <v>-0.27259137851510001</v>
      </c>
      <c r="C166" s="9"/>
    </row>
    <row r="167" spans="1:3" x14ac:dyDescent="0.2">
      <c r="A167" s="4" t="s">
        <v>4</v>
      </c>
      <c r="B167" s="9">
        <v>-1.355866674924</v>
      </c>
      <c r="C167" s="9"/>
    </row>
    <row r="168" spans="1:3" x14ac:dyDescent="0.2">
      <c r="A168" s="4" t="s">
        <v>10</v>
      </c>
      <c r="B168" s="9">
        <v>20.104585764700001</v>
      </c>
      <c r="C168" s="9"/>
    </row>
    <row r="169" spans="1:3" x14ac:dyDescent="0.2">
      <c r="A169" s="4" t="s">
        <v>11</v>
      </c>
      <c r="B169" s="9">
        <v>20.106433667609998</v>
      </c>
      <c r="C169" s="9"/>
    </row>
    <row r="172" spans="1:3" x14ac:dyDescent="0.2">
      <c r="A172" s="10" t="s">
        <v>29</v>
      </c>
      <c r="B172" s="10"/>
      <c r="C172" s="10"/>
    </row>
    <row r="173" spans="1:3" x14ac:dyDescent="0.2">
      <c r="A173" s="4" t="s">
        <v>8</v>
      </c>
      <c r="B173" s="3">
        <v>4365.2013837490003</v>
      </c>
      <c r="C173" s="3">
        <v>601.73929896259995</v>
      </c>
    </row>
    <row r="174" spans="1:3" x14ac:dyDescent="0.2">
      <c r="A174" s="4" t="s">
        <v>9</v>
      </c>
      <c r="B174" s="3">
        <v>4376.4627183000002</v>
      </c>
      <c r="C174" s="3">
        <v>600.29274285710005</v>
      </c>
    </row>
    <row r="175" spans="1:3" x14ac:dyDescent="0.2">
      <c r="A175" s="4" t="s">
        <v>3</v>
      </c>
      <c r="B175" s="9">
        <v>-1.446556105475</v>
      </c>
      <c r="C175" s="9"/>
    </row>
    <row r="176" spans="1:3" x14ac:dyDescent="0.2">
      <c r="A176" s="4" t="s">
        <v>4</v>
      </c>
      <c r="B176" s="9">
        <v>-12.845334617060001</v>
      </c>
      <c r="C176" s="9"/>
    </row>
    <row r="177" spans="1:3" x14ac:dyDescent="0.2">
      <c r="A177" s="4" t="s">
        <v>10</v>
      </c>
      <c r="B177" s="9">
        <v>11.26133455141</v>
      </c>
      <c r="C177" s="9"/>
    </row>
    <row r="178" spans="1:3" x14ac:dyDescent="0.2">
      <c r="A178" s="4" t="s">
        <v>11</v>
      </c>
      <c r="B178" s="9">
        <v>11.353861917650001</v>
      </c>
      <c r="C178" s="9"/>
    </row>
    <row r="181" spans="1:3" x14ac:dyDescent="0.2">
      <c r="A181" s="10" t="s">
        <v>30</v>
      </c>
      <c r="B181" s="10"/>
      <c r="C181" s="10"/>
    </row>
    <row r="182" spans="1:3" x14ac:dyDescent="0.2">
      <c r="A182" s="4" t="s">
        <v>8</v>
      </c>
      <c r="B182" s="3">
        <v>4376.4627183000002</v>
      </c>
      <c r="C182" s="3">
        <v>600.29274285710005</v>
      </c>
    </row>
    <row r="183" spans="1:3" x14ac:dyDescent="0.2">
      <c r="A183" s="4" t="s">
        <v>9</v>
      </c>
      <c r="B183" s="3">
        <v>4385.1072134790002</v>
      </c>
      <c r="C183" s="3">
        <v>599.91085391900003</v>
      </c>
    </row>
    <row r="184" spans="1:3" x14ac:dyDescent="0.2">
      <c r="A184" s="4" t="s">
        <v>3</v>
      </c>
      <c r="B184" s="9">
        <v>-0.38188893810000002</v>
      </c>
      <c r="C184" s="9"/>
    </row>
    <row r="185" spans="1:3" x14ac:dyDescent="0.2">
      <c r="A185" s="4" t="s">
        <v>4</v>
      </c>
      <c r="B185" s="9">
        <v>-4.4177124306840003</v>
      </c>
      <c r="C185" s="9"/>
    </row>
    <row r="186" spans="1:3" x14ac:dyDescent="0.2">
      <c r="A186" s="4" t="s">
        <v>10</v>
      </c>
      <c r="B186" s="9">
        <v>8.6444951791680005</v>
      </c>
      <c r="C186" s="9"/>
    </row>
    <row r="187" spans="1:3" x14ac:dyDescent="0.2">
      <c r="A187" s="4" t="s">
        <v>11</v>
      </c>
      <c r="B187" s="9">
        <v>8.6529264450650007</v>
      </c>
      <c r="C187" s="9"/>
    </row>
    <row r="190" spans="1:3" x14ac:dyDescent="0.2">
      <c r="A190" s="10" t="s">
        <v>31</v>
      </c>
      <c r="B190" s="10"/>
      <c r="C190" s="10"/>
    </row>
    <row r="191" spans="1:3" x14ac:dyDescent="0.2">
      <c r="A191" s="4" t="s">
        <v>8</v>
      </c>
      <c r="B191" s="3">
        <v>4385.1072134790002</v>
      </c>
      <c r="C191" s="3">
        <v>599.91085391900003</v>
      </c>
    </row>
    <row r="192" spans="1:3" x14ac:dyDescent="0.2">
      <c r="A192" s="4" t="s">
        <v>9</v>
      </c>
      <c r="B192" s="3">
        <v>4405.2663576389996</v>
      </c>
      <c r="C192" s="3">
        <v>599.38113783230006</v>
      </c>
    </row>
    <row r="193" spans="1:3" x14ac:dyDescent="0.2">
      <c r="A193" s="4" t="s">
        <v>3</v>
      </c>
      <c r="B193" s="9">
        <v>-0.52971608676269999</v>
      </c>
      <c r="C193" s="9"/>
    </row>
    <row r="194" spans="1:3" x14ac:dyDescent="0.2">
      <c r="A194" s="4" t="s">
        <v>4</v>
      </c>
      <c r="B194" s="9">
        <v>-2.6276715051549999</v>
      </c>
      <c r="C194" s="9"/>
    </row>
    <row r="195" spans="1:3" x14ac:dyDescent="0.2">
      <c r="A195" s="4" t="s">
        <v>10</v>
      </c>
      <c r="B195" s="9">
        <v>20.15914415952</v>
      </c>
      <c r="C195" s="9"/>
    </row>
    <row r="196" spans="1:3" x14ac:dyDescent="0.2">
      <c r="A196" s="4" t="s">
        <v>11</v>
      </c>
      <c r="B196" s="9">
        <v>20.16610255793</v>
      </c>
      <c r="C196" s="9"/>
    </row>
    <row r="199" spans="1:3" x14ac:dyDescent="0.2">
      <c r="A199" s="10" t="s">
        <v>32</v>
      </c>
      <c r="B199" s="10"/>
      <c r="C199" s="10"/>
    </row>
    <row r="200" spans="1:3" x14ac:dyDescent="0.2">
      <c r="A200" s="4" t="s">
        <v>8</v>
      </c>
      <c r="B200" s="3">
        <v>4405.2663576389996</v>
      </c>
      <c r="C200" s="3">
        <v>599.38113783230006</v>
      </c>
    </row>
    <row r="201" spans="1:3" x14ac:dyDescent="0.2">
      <c r="A201" s="4" t="s">
        <v>9</v>
      </c>
      <c r="B201" s="3">
        <v>4425.2343041800004</v>
      </c>
      <c r="C201" s="3">
        <v>598.28572762290003</v>
      </c>
    </row>
    <row r="202" spans="1:3" x14ac:dyDescent="0.2">
      <c r="A202" s="4" t="s">
        <v>3</v>
      </c>
      <c r="B202" s="9">
        <v>-1.0954102093510001</v>
      </c>
      <c r="C202" s="9"/>
    </row>
    <row r="203" spans="1:3" x14ac:dyDescent="0.2">
      <c r="A203" s="4" t="s">
        <v>4</v>
      </c>
      <c r="B203" s="9">
        <v>-5.4858430589719998</v>
      </c>
      <c r="C203" s="9"/>
    </row>
    <row r="204" spans="1:3" x14ac:dyDescent="0.2">
      <c r="A204" s="4" t="s">
        <v>10</v>
      </c>
      <c r="B204" s="9">
        <v>19.967946541220002</v>
      </c>
      <c r="C204" s="9"/>
    </row>
    <row r="205" spans="1:3" x14ac:dyDescent="0.2">
      <c r="A205" s="4" t="s">
        <v>11</v>
      </c>
      <c r="B205" s="9">
        <v>19.997970211990001</v>
      </c>
      <c r="C205" s="9"/>
    </row>
    <row r="208" spans="1:3" x14ac:dyDescent="0.2">
      <c r="A208" s="10" t="s">
        <v>33</v>
      </c>
      <c r="B208" s="10"/>
      <c r="C208" s="10"/>
    </row>
    <row r="209" spans="1:3" x14ac:dyDescent="0.2">
      <c r="A209" s="4" t="s">
        <v>8</v>
      </c>
      <c r="B209" s="3">
        <v>4425.2343041800004</v>
      </c>
      <c r="C209" s="3">
        <v>598.28572762290003</v>
      </c>
    </row>
    <row r="210" spans="1:3" x14ac:dyDescent="0.2">
      <c r="A210" s="4" t="s">
        <v>9</v>
      </c>
      <c r="B210" s="3">
        <v>4445.5210726690002</v>
      </c>
      <c r="C210" s="3">
        <v>597.75166129030004</v>
      </c>
    </row>
    <row r="211" spans="1:3" x14ac:dyDescent="0.2">
      <c r="A211" s="4" t="s">
        <v>3</v>
      </c>
      <c r="B211" s="9">
        <v>-0.53406633260659997</v>
      </c>
      <c r="C211" s="9"/>
    </row>
    <row r="212" spans="1:3" x14ac:dyDescent="0.2">
      <c r="A212" s="4" t="s">
        <v>4</v>
      </c>
      <c r="B212" s="9">
        <v>-2.6325845483519998</v>
      </c>
      <c r="C212" s="9"/>
    </row>
    <row r="213" spans="1:3" x14ac:dyDescent="0.2">
      <c r="A213" s="4" t="s">
        <v>10</v>
      </c>
      <c r="B213" s="9">
        <v>20.2867684892</v>
      </c>
      <c r="C213" s="9"/>
    </row>
    <row r="214" spans="1:3" x14ac:dyDescent="0.2">
      <c r="A214" s="4" t="s">
        <v>11</v>
      </c>
      <c r="B214" s="9">
        <v>20.293797145479999</v>
      </c>
      <c r="C214" s="9"/>
    </row>
    <row r="217" spans="1:3" x14ac:dyDescent="0.2">
      <c r="A217" s="10" t="s">
        <v>34</v>
      </c>
      <c r="B217" s="10"/>
      <c r="C217" s="10"/>
    </row>
    <row r="218" spans="1:3" x14ac:dyDescent="0.2">
      <c r="A218" s="4" t="s">
        <v>8</v>
      </c>
      <c r="B218" s="3">
        <v>4445.5210726690002</v>
      </c>
      <c r="C218" s="3">
        <v>597.75166129030004</v>
      </c>
    </row>
    <row r="219" spans="1:3" x14ac:dyDescent="0.2">
      <c r="A219" s="4" t="s">
        <v>9</v>
      </c>
      <c r="B219" s="3">
        <v>4465.2115108159996</v>
      </c>
      <c r="C219" s="3">
        <v>597.3072346161</v>
      </c>
    </row>
    <row r="220" spans="1:3" x14ac:dyDescent="0.2">
      <c r="A220" s="4" t="s">
        <v>3</v>
      </c>
      <c r="B220" s="9">
        <v>-0.44442667427240001</v>
      </c>
      <c r="C220" s="9"/>
    </row>
    <row r="221" spans="1:3" x14ac:dyDescent="0.2">
      <c r="A221" s="4" t="s">
        <v>4</v>
      </c>
      <c r="B221" s="9">
        <v>-2.2570684865640001</v>
      </c>
      <c r="C221" s="9"/>
    </row>
    <row r="222" spans="1:3" x14ac:dyDescent="0.2">
      <c r="A222" s="4" t="s">
        <v>10</v>
      </c>
      <c r="B222" s="9">
        <v>19.690438146559998</v>
      </c>
      <c r="C222" s="9"/>
    </row>
    <row r="223" spans="1:3" x14ac:dyDescent="0.2">
      <c r="A223" s="4" t="s">
        <v>11</v>
      </c>
      <c r="B223" s="9">
        <v>19.695453015159998</v>
      </c>
      <c r="C223" s="9"/>
    </row>
    <row r="226" spans="1:3" x14ac:dyDescent="0.2">
      <c r="A226" s="10" t="s">
        <v>35</v>
      </c>
      <c r="B226" s="10"/>
      <c r="C226" s="10"/>
    </row>
    <row r="227" spans="1:3" x14ac:dyDescent="0.2">
      <c r="A227" s="4" t="s">
        <v>8</v>
      </c>
      <c r="B227" s="3">
        <v>4465.2115108159996</v>
      </c>
      <c r="C227" s="3">
        <v>597.3072346161</v>
      </c>
    </row>
    <row r="228" spans="1:3" x14ac:dyDescent="0.2">
      <c r="A228" s="4" t="s">
        <v>9</v>
      </c>
      <c r="B228" s="3">
        <v>4474.1072301450004</v>
      </c>
      <c r="C228" s="3">
        <v>596.53766129029998</v>
      </c>
    </row>
    <row r="229" spans="1:3" x14ac:dyDescent="0.2">
      <c r="A229" s="4" t="s">
        <v>3</v>
      </c>
      <c r="B229" s="9">
        <v>-0.76957332572759996</v>
      </c>
      <c r="C229" s="9"/>
    </row>
    <row r="230" spans="1:3" x14ac:dyDescent="0.2">
      <c r="A230" s="4" t="s">
        <v>4</v>
      </c>
      <c r="B230" s="9">
        <v>-8.6510522332490005</v>
      </c>
      <c r="C230" s="9"/>
    </row>
    <row r="231" spans="1:3" x14ac:dyDescent="0.2">
      <c r="A231" s="4" t="s">
        <v>10</v>
      </c>
      <c r="B231" s="9">
        <v>8.8957193296079993</v>
      </c>
      <c r="C231" s="9"/>
    </row>
    <row r="232" spans="1:3" x14ac:dyDescent="0.2">
      <c r="A232" s="4" t="s">
        <v>11</v>
      </c>
      <c r="B232" s="9">
        <v>8.9289453741660001</v>
      </c>
      <c r="C232" s="9"/>
    </row>
    <row r="235" spans="1:3" x14ac:dyDescent="0.2">
      <c r="A235" s="10" t="s">
        <v>36</v>
      </c>
      <c r="B235" s="10"/>
      <c r="C235" s="10"/>
    </row>
    <row r="236" spans="1:3" x14ac:dyDescent="0.2">
      <c r="A236" s="4" t="s">
        <v>8</v>
      </c>
      <c r="B236" s="3">
        <v>4474.1072301450004</v>
      </c>
      <c r="C236" s="3">
        <v>596.53766129029998</v>
      </c>
    </row>
    <row r="237" spans="1:3" x14ac:dyDescent="0.2">
      <c r="A237" s="4" t="s">
        <v>9</v>
      </c>
      <c r="B237" s="3">
        <v>4484.6858029180003</v>
      </c>
      <c r="C237" s="3">
        <v>596.29447212349999</v>
      </c>
    </row>
    <row r="238" spans="1:3" x14ac:dyDescent="0.2">
      <c r="A238" s="4" t="s">
        <v>3</v>
      </c>
      <c r="B238" s="9">
        <v>-0.24318916681239999</v>
      </c>
      <c r="C238" s="9"/>
    </row>
    <row r="239" spans="1:3" x14ac:dyDescent="0.2">
      <c r="A239" s="4" t="s">
        <v>4</v>
      </c>
      <c r="B239" s="9">
        <v>-2.298884471699</v>
      </c>
      <c r="C239" s="9"/>
    </row>
    <row r="240" spans="1:3" x14ac:dyDescent="0.2">
      <c r="A240" s="4" t="s">
        <v>10</v>
      </c>
      <c r="B240" s="9">
        <v>10.578572773279999</v>
      </c>
      <c r="C240" s="9"/>
    </row>
    <row r="241" spans="1:3" x14ac:dyDescent="0.2">
      <c r="A241" s="4" t="s">
        <v>11</v>
      </c>
      <c r="B241" s="9">
        <v>10.581367723050001</v>
      </c>
      <c r="C241" s="9"/>
    </row>
    <row r="244" spans="1:3" x14ac:dyDescent="0.2">
      <c r="A244" s="10" t="s">
        <v>37</v>
      </c>
      <c r="B244" s="10"/>
      <c r="C244" s="10"/>
    </row>
    <row r="245" spans="1:3" x14ac:dyDescent="0.2">
      <c r="A245" s="4" t="s">
        <v>8</v>
      </c>
      <c r="B245" s="3">
        <v>4484.6858029180003</v>
      </c>
      <c r="C245" s="3">
        <v>596.29447212349999</v>
      </c>
    </row>
    <row r="246" spans="1:3" x14ac:dyDescent="0.2">
      <c r="A246" s="4" t="s">
        <v>9</v>
      </c>
      <c r="B246" s="3">
        <v>4501.9702610779996</v>
      </c>
      <c r="C246" s="3">
        <v>594.09230990859999</v>
      </c>
    </row>
    <row r="247" spans="1:3" x14ac:dyDescent="0.2">
      <c r="A247" s="4" t="s">
        <v>3</v>
      </c>
      <c r="B247" s="9">
        <v>-2.2021622148920001</v>
      </c>
      <c r="C247" s="9"/>
    </row>
    <row r="248" spans="1:3" x14ac:dyDescent="0.2">
      <c r="A248" s="4" t="s">
        <v>4</v>
      </c>
      <c r="B248" s="9">
        <v>-12.74070725614</v>
      </c>
      <c r="C248" s="9"/>
    </row>
    <row r="249" spans="1:3" x14ac:dyDescent="0.2">
      <c r="A249" s="4" t="s">
        <v>10</v>
      </c>
      <c r="B249" s="9">
        <v>17.284458159340002</v>
      </c>
      <c r="C249" s="9"/>
    </row>
    <row r="250" spans="1:3" x14ac:dyDescent="0.2">
      <c r="A250" s="4" t="s">
        <v>11</v>
      </c>
      <c r="B250" s="9">
        <v>17.42417895577</v>
      </c>
      <c r="C250" s="9"/>
    </row>
    <row r="253" spans="1:3" x14ac:dyDescent="0.2">
      <c r="A253" s="10" t="s">
        <v>38</v>
      </c>
      <c r="B253" s="10"/>
      <c r="C253" s="10"/>
    </row>
    <row r="254" spans="1:3" x14ac:dyDescent="0.2">
      <c r="A254" s="4" t="s">
        <v>8</v>
      </c>
      <c r="B254" s="3">
        <v>4501.9702610779996</v>
      </c>
      <c r="C254" s="3">
        <v>594.09230990859999</v>
      </c>
    </row>
    <row r="255" spans="1:3" x14ac:dyDescent="0.2">
      <c r="A255" s="4" t="s">
        <v>9</v>
      </c>
      <c r="B255" s="3">
        <v>4520.0604397099996</v>
      </c>
      <c r="C255" s="3">
        <v>593.83406339830003</v>
      </c>
    </row>
    <row r="256" spans="1:3" x14ac:dyDescent="0.2">
      <c r="A256" s="4" t="s">
        <v>3</v>
      </c>
      <c r="B256" s="9">
        <v>-0.2582465103162</v>
      </c>
      <c r="C256" s="9"/>
    </row>
    <row r="257" spans="1:3" x14ac:dyDescent="0.2">
      <c r="A257" s="4" t="s">
        <v>4</v>
      </c>
      <c r="B257" s="9">
        <v>-1.4275509134910001</v>
      </c>
      <c r="C257" s="9"/>
    </row>
    <row r="258" spans="1:3" x14ac:dyDescent="0.2">
      <c r="A258" s="4" t="s">
        <v>10</v>
      </c>
      <c r="B258" s="9">
        <v>18.090178632210002</v>
      </c>
      <c r="C258" s="9"/>
    </row>
    <row r="259" spans="1:3" x14ac:dyDescent="0.2">
      <c r="A259" s="4" t="s">
        <v>11</v>
      </c>
      <c r="B259" s="9">
        <v>18.09202183851</v>
      </c>
      <c r="C259" s="9"/>
    </row>
    <row r="262" spans="1:3" x14ac:dyDescent="0.2">
      <c r="A262" s="10" t="s">
        <v>39</v>
      </c>
      <c r="B262" s="10"/>
      <c r="C262" s="10"/>
    </row>
    <row r="263" spans="1:3" x14ac:dyDescent="0.2">
      <c r="A263" s="4" t="s">
        <v>8</v>
      </c>
      <c r="B263" s="3">
        <v>4520.0604397099996</v>
      </c>
      <c r="C263" s="3">
        <v>593.83406339830003</v>
      </c>
    </row>
    <row r="264" spans="1:3" x14ac:dyDescent="0.2">
      <c r="A264" s="4" t="s">
        <v>9</v>
      </c>
      <c r="B264" s="3">
        <v>4540.1643466949999</v>
      </c>
      <c r="C264" s="3">
        <v>593.25605510970001</v>
      </c>
    </row>
    <row r="265" spans="1:3" x14ac:dyDescent="0.2">
      <c r="A265" s="4" t="s">
        <v>3</v>
      </c>
      <c r="B265" s="9">
        <v>-0.57800828858499997</v>
      </c>
      <c r="C265" s="9"/>
    </row>
    <row r="266" spans="1:3" x14ac:dyDescent="0.2">
      <c r="A266" s="4" t="s">
        <v>4</v>
      </c>
      <c r="B266" s="9">
        <v>-2.8751042721450002</v>
      </c>
      <c r="C266" s="9"/>
    </row>
    <row r="267" spans="1:3" x14ac:dyDescent="0.2">
      <c r="A267" s="4" t="s">
        <v>10</v>
      </c>
      <c r="B267" s="9">
        <v>20.1039069847</v>
      </c>
      <c r="C267" s="9"/>
    </row>
    <row r="268" spans="1:3" x14ac:dyDescent="0.2">
      <c r="A268" s="4" t="s">
        <v>11</v>
      </c>
      <c r="B268" s="9">
        <v>20.11221443877</v>
      </c>
      <c r="C268" s="9"/>
    </row>
    <row r="271" spans="1:3" x14ac:dyDescent="0.2">
      <c r="A271" s="10" t="s">
        <v>40</v>
      </c>
      <c r="B271" s="10"/>
      <c r="C271" s="10"/>
    </row>
    <row r="272" spans="1:3" x14ac:dyDescent="0.2">
      <c r="A272" s="4" t="s">
        <v>8</v>
      </c>
      <c r="B272" s="3">
        <v>4540.1643466949999</v>
      </c>
      <c r="C272" s="3">
        <v>593.25605510970001</v>
      </c>
    </row>
    <row r="273" spans="1:3" x14ac:dyDescent="0.2">
      <c r="A273" s="4" t="s">
        <v>9</v>
      </c>
      <c r="B273" s="3">
        <v>4560.4221127609999</v>
      </c>
      <c r="C273" s="3">
        <v>592.52613206909996</v>
      </c>
    </row>
    <row r="274" spans="1:3" x14ac:dyDescent="0.2">
      <c r="A274" s="4" t="s">
        <v>3</v>
      </c>
      <c r="B274" s="9">
        <v>-0.72992304066199998</v>
      </c>
      <c r="C274" s="9"/>
    </row>
    <row r="275" spans="1:3" x14ac:dyDescent="0.2">
      <c r="A275" s="4" t="s">
        <v>4</v>
      </c>
      <c r="B275" s="9">
        <v>-3.6031763733600002</v>
      </c>
      <c r="C275" s="9"/>
    </row>
    <row r="276" spans="1:3" x14ac:dyDescent="0.2">
      <c r="A276" s="4" t="s">
        <v>10</v>
      </c>
      <c r="B276" s="9">
        <v>20.257766066039999</v>
      </c>
      <c r="C276" s="9"/>
    </row>
    <row r="277" spans="1:3" x14ac:dyDescent="0.2">
      <c r="A277" s="4" t="s">
        <v>11</v>
      </c>
      <c r="B277" s="9">
        <v>20.270912007890001</v>
      </c>
      <c r="C277" s="9"/>
    </row>
    <row r="280" spans="1:3" x14ac:dyDescent="0.2">
      <c r="A280" s="10" t="s">
        <v>41</v>
      </c>
      <c r="B280" s="10"/>
      <c r="C280" s="10"/>
    </row>
    <row r="281" spans="1:3" x14ac:dyDescent="0.2">
      <c r="A281" s="4" t="s">
        <v>8</v>
      </c>
      <c r="B281" s="3">
        <v>4560.4221127609999</v>
      </c>
      <c r="C281" s="3">
        <v>592.52613206909996</v>
      </c>
    </row>
    <row r="282" spans="1:3" x14ac:dyDescent="0.2">
      <c r="A282" s="4" t="s">
        <v>9</v>
      </c>
      <c r="B282" s="3">
        <v>4563.5063066729999</v>
      </c>
      <c r="C282" s="3">
        <v>592.20094758059997</v>
      </c>
    </row>
    <row r="283" spans="1:3" x14ac:dyDescent="0.2">
      <c r="A283" s="4" t="s">
        <v>3</v>
      </c>
      <c r="B283" s="9">
        <v>-0.32518448840940001</v>
      </c>
      <c r="C283" s="9"/>
    </row>
    <row r="284" spans="1:3" x14ac:dyDescent="0.2">
      <c r="A284" s="4" t="s">
        <v>4</v>
      </c>
      <c r="B284" s="9">
        <v>-10.54358116355</v>
      </c>
      <c r="C284" s="9"/>
    </row>
    <row r="285" spans="1:3" x14ac:dyDescent="0.2">
      <c r="A285" s="4" t="s">
        <v>10</v>
      </c>
      <c r="B285" s="9">
        <v>3.0841939125339999</v>
      </c>
      <c r="C285" s="9"/>
    </row>
    <row r="286" spans="1:3" x14ac:dyDescent="0.2">
      <c r="A286" s="4" t="s">
        <v>11</v>
      </c>
      <c r="B286" s="9">
        <v>3.1012895771940001</v>
      </c>
      <c r="C286" s="9"/>
    </row>
    <row r="289" spans="1:3" x14ac:dyDescent="0.2">
      <c r="A289" s="10" t="s">
        <v>42</v>
      </c>
      <c r="B289" s="10"/>
      <c r="C289" s="10"/>
    </row>
    <row r="290" spans="1:3" x14ac:dyDescent="0.2">
      <c r="A290" s="4" t="s">
        <v>8</v>
      </c>
      <c r="B290" s="3">
        <v>4563.5063066729999</v>
      </c>
      <c r="C290" s="3">
        <v>592.20094758059997</v>
      </c>
    </row>
    <row r="291" spans="1:3" x14ac:dyDescent="0.2">
      <c r="A291" s="4" t="s">
        <v>9</v>
      </c>
      <c r="B291" s="3">
        <v>4570.7788462919998</v>
      </c>
      <c r="C291" s="3">
        <v>592.16423387099996</v>
      </c>
    </row>
    <row r="292" spans="1:3" x14ac:dyDescent="0.2">
      <c r="A292" s="4" t="s">
        <v>3</v>
      </c>
      <c r="B292" s="9">
        <v>-3.6713709677309997E-2</v>
      </c>
      <c r="C292" s="9"/>
    </row>
    <row r="293" spans="1:3" x14ac:dyDescent="0.2">
      <c r="A293" s="4" t="s">
        <v>4</v>
      </c>
      <c r="B293" s="9">
        <v>-0.50482653381929998</v>
      </c>
      <c r="C293" s="9"/>
    </row>
    <row r="294" spans="1:3" x14ac:dyDescent="0.2">
      <c r="A294" s="4" t="s">
        <v>10</v>
      </c>
      <c r="B294" s="9">
        <v>7.2725396186209998</v>
      </c>
      <c r="C294" s="9"/>
    </row>
    <row r="295" spans="1:3" x14ac:dyDescent="0.2">
      <c r="A295" s="4" t="s">
        <v>11</v>
      </c>
      <c r="B295" s="9">
        <v>7.272632288304</v>
      </c>
      <c r="C295" s="9"/>
    </row>
    <row r="298" spans="1:3" x14ac:dyDescent="0.2">
      <c r="A298" s="10" t="s">
        <v>43</v>
      </c>
      <c r="B298" s="10"/>
      <c r="C298" s="10"/>
    </row>
    <row r="299" spans="1:3" x14ac:dyDescent="0.2">
      <c r="A299" s="4" t="s">
        <v>8</v>
      </c>
      <c r="B299" s="3">
        <v>4570.7788462919998</v>
      </c>
      <c r="C299" s="3">
        <v>592.16423387099996</v>
      </c>
    </row>
    <row r="300" spans="1:3" x14ac:dyDescent="0.2">
      <c r="A300" s="4" t="s">
        <v>9</v>
      </c>
      <c r="B300" s="3">
        <v>4575.9894659410002</v>
      </c>
      <c r="C300" s="3">
        <v>591.16072580649995</v>
      </c>
    </row>
    <row r="301" spans="1:3" x14ac:dyDescent="0.2">
      <c r="A301" s="4" t="s">
        <v>3</v>
      </c>
      <c r="B301" s="9">
        <v>-1.0035080645159999</v>
      </c>
      <c r="C301" s="9"/>
    </row>
    <row r="302" spans="1:3" x14ac:dyDescent="0.2">
      <c r="A302" s="4" t="s">
        <v>4</v>
      </c>
      <c r="B302" s="9">
        <v>-19.25890070821</v>
      </c>
      <c r="C302" s="9"/>
    </row>
    <row r="303" spans="1:3" x14ac:dyDescent="0.2">
      <c r="A303" s="4" t="s">
        <v>10</v>
      </c>
      <c r="B303" s="9">
        <v>5.2106196491699999</v>
      </c>
      <c r="C303" s="9"/>
    </row>
    <row r="304" spans="1:3" x14ac:dyDescent="0.2">
      <c r="A304" s="4" t="s">
        <v>11</v>
      </c>
      <c r="B304" s="9">
        <v>5.3063721659779999</v>
      </c>
      <c r="C304" s="9"/>
    </row>
    <row r="307" spans="1:3" x14ac:dyDescent="0.2">
      <c r="A307" s="10" t="s">
        <v>44</v>
      </c>
      <c r="B307" s="10"/>
      <c r="C307" s="10"/>
    </row>
    <row r="308" spans="1:3" x14ac:dyDescent="0.2">
      <c r="A308" s="4" t="s">
        <v>8</v>
      </c>
      <c r="B308" s="3">
        <v>4575.9894659410002</v>
      </c>
      <c r="C308" s="3">
        <v>591.16072580649995</v>
      </c>
    </row>
    <row r="309" spans="1:3" x14ac:dyDescent="0.2">
      <c r="A309" s="4" t="s">
        <v>9</v>
      </c>
      <c r="B309" s="3">
        <v>4580.4751680830004</v>
      </c>
      <c r="C309" s="3">
        <v>591.13226216199996</v>
      </c>
    </row>
    <row r="310" spans="1:3" x14ac:dyDescent="0.2">
      <c r="A310" s="4" t="s">
        <v>3</v>
      </c>
      <c r="B310" s="9">
        <v>-2.846364449545E-2</v>
      </c>
      <c r="C310" s="9"/>
    </row>
    <row r="311" spans="1:3" x14ac:dyDescent="0.2">
      <c r="A311" s="4" t="s">
        <v>4</v>
      </c>
      <c r="B311" s="9">
        <v>-0.6345415632718</v>
      </c>
      <c r="C311" s="9"/>
    </row>
    <row r="312" spans="1:3" x14ac:dyDescent="0.2">
      <c r="A312" s="4" t="s">
        <v>10</v>
      </c>
      <c r="B312" s="9">
        <v>4.4857021419820002</v>
      </c>
      <c r="C312" s="9"/>
    </row>
    <row r="313" spans="1:3" x14ac:dyDescent="0.2">
      <c r="A313" s="4" t="s">
        <v>11</v>
      </c>
      <c r="B313" s="9">
        <v>4.4857924478999998</v>
      </c>
      <c r="C313" s="9"/>
    </row>
    <row r="316" spans="1:3" x14ac:dyDescent="0.2">
      <c r="A316" s="10" t="s">
        <v>45</v>
      </c>
      <c r="B316" s="10"/>
      <c r="C316" s="10"/>
    </row>
    <row r="317" spans="1:3" x14ac:dyDescent="0.2">
      <c r="A317" s="4" t="s">
        <v>8</v>
      </c>
      <c r="B317" s="3">
        <v>4580.4751680830004</v>
      </c>
      <c r="C317" s="3">
        <v>591.13226216199996</v>
      </c>
    </row>
    <row r="318" spans="1:3" x14ac:dyDescent="0.2">
      <c r="A318" s="4" t="s">
        <v>9</v>
      </c>
      <c r="B318" s="3">
        <v>4596.8823523769997</v>
      </c>
      <c r="C318" s="3">
        <v>590.56765256680001</v>
      </c>
    </row>
    <row r="319" spans="1:3" x14ac:dyDescent="0.2">
      <c r="A319" s="4" t="s">
        <v>3</v>
      </c>
      <c r="B319" s="9">
        <v>-0.56460959511419995</v>
      </c>
      <c r="C319" s="9"/>
    </row>
    <row r="320" spans="1:3" x14ac:dyDescent="0.2">
      <c r="A320" s="4" t="s">
        <v>4</v>
      </c>
      <c r="B320" s="9">
        <v>-3.441233943626</v>
      </c>
      <c r="C320" s="9"/>
    </row>
    <row r="321" spans="1:3" x14ac:dyDescent="0.2">
      <c r="A321" s="4" t="s">
        <v>10</v>
      </c>
      <c r="B321" s="9">
        <v>16.40718429388</v>
      </c>
      <c r="C321" s="9"/>
    </row>
    <row r="322" spans="1:3" x14ac:dyDescent="0.2">
      <c r="A322" s="4" t="s">
        <v>11</v>
      </c>
      <c r="B322" s="9">
        <v>16.416896188020001</v>
      </c>
      <c r="C322" s="9"/>
    </row>
    <row r="325" spans="1:3" x14ac:dyDescent="0.2">
      <c r="A325" s="10" t="s">
        <v>46</v>
      </c>
      <c r="B325" s="10"/>
      <c r="C325" s="10"/>
    </row>
    <row r="326" spans="1:3" x14ac:dyDescent="0.2">
      <c r="A326" s="4" t="s">
        <v>8</v>
      </c>
      <c r="B326" s="3">
        <v>4596.8823523769997</v>
      </c>
      <c r="C326" s="3">
        <v>590.56765256680001</v>
      </c>
    </row>
    <row r="327" spans="1:3" x14ac:dyDescent="0.2">
      <c r="A327" s="4" t="s">
        <v>9</v>
      </c>
      <c r="B327" s="3">
        <v>4616.7066063100001</v>
      </c>
      <c r="C327" s="3">
        <v>589.66227009850002</v>
      </c>
    </row>
    <row r="328" spans="1:3" x14ac:dyDescent="0.2">
      <c r="A328" s="4" t="s">
        <v>3</v>
      </c>
      <c r="B328" s="9">
        <v>-0.90538246833530001</v>
      </c>
      <c r="C328" s="9"/>
    </row>
    <row r="329" spans="1:3" x14ac:dyDescent="0.2">
      <c r="A329" s="4" t="s">
        <v>4</v>
      </c>
      <c r="B329" s="9">
        <v>-4.567044345687</v>
      </c>
      <c r="C329" s="9"/>
    </row>
    <row r="330" spans="1:3" x14ac:dyDescent="0.2">
      <c r="A330" s="4" t="s">
        <v>10</v>
      </c>
      <c r="B330" s="9">
        <v>19.8242539333</v>
      </c>
      <c r="C330" s="9"/>
    </row>
    <row r="331" spans="1:3" x14ac:dyDescent="0.2">
      <c r="A331" s="4" t="s">
        <v>11</v>
      </c>
      <c r="B331" s="9">
        <v>19.844917773220001</v>
      </c>
      <c r="C331" s="9"/>
    </row>
    <row r="334" spans="1:3" x14ac:dyDescent="0.2">
      <c r="A334" s="10" t="s">
        <v>47</v>
      </c>
      <c r="B334" s="10"/>
      <c r="C334" s="10"/>
    </row>
    <row r="335" spans="1:3" x14ac:dyDescent="0.2">
      <c r="A335" s="4" t="s">
        <v>8</v>
      </c>
      <c r="B335" s="3">
        <v>4616.7066063100001</v>
      </c>
      <c r="C335" s="3">
        <v>589.66227009850002</v>
      </c>
    </row>
    <row r="336" spans="1:3" x14ac:dyDescent="0.2">
      <c r="A336" s="4" t="s">
        <v>9</v>
      </c>
      <c r="B336" s="3">
        <v>4637.8167003190001</v>
      </c>
      <c r="C336" s="3">
        <v>588.71486192739997</v>
      </c>
    </row>
    <row r="337" spans="1:3" x14ac:dyDescent="0.2">
      <c r="A337" s="4" t="s">
        <v>3</v>
      </c>
      <c r="B337" s="9">
        <v>-0.94740817113419995</v>
      </c>
      <c r="C337" s="9"/>
    </row>
    <row r="338" spans="1:3" x14ac:dyDescent="0.2">
      <c r="A338" s="4" t="s">
        <v>4</v>
      </c>
      <c r="B338" s="9">
        <v>-4.4879391382460003</v>
      </c>
      <c r="C338" s="9"/>
    </row>
    <row r="339" spans="1:3" x14ac:dyDescent="0.2">
      <c r="A339" s="4" t="s">
        <v>10</v>
      </c>
      <c r="B339" s="9">
        <v>21.110094008640001</v>
      </c>
      <c r="C339" s="9"/>
    </row>
    <row r="340" spans="1:3" x14ac:dyDescent="0.2">
      <c r="A340" s="4" t="s">
        <v>11</v>
      </c>
      <c r="B340" s="9">
        <v>21.13134286543</v>
      </c>
      <c r="C340" s="9"/>
    </row>
    <row r="343" spans="1:3" x14ac:dyDescent="0.2">
      <c r="A343" s="10" t="s">
        <v>48</v>
      </c>
      <c r="B343" s="10"/>
      <c r="C343" s="10"/>
    </row>
    <row r="344" spans="1:3" x14ac:dyDescent="0.2">
      <c r="A344" s="4" t="s">
        <v>8</v>
      </c>
      <c r="B344" s="3">
        <v>4637.8167003190001</v>
      </c>
      <c r="C344" s="3">
        <v>588.71486192739997</v>
      </c>
    </row>
    <row r="345" spans="1:3" x14ac:dyDescent="0.2">
      <c r="A345" s="4" t="s">
        <v>9</v>
      </c>
      <c r="B345" s="3">
        <v>4657.7213536709996</v>
      </c>
      <c r="C345" s="3">
        <v>587.39366147440001</v>
      </c>
    </row>
    <row r="346" spans="1:3" x14ac:dyDescent="0.2">
      <c r="A346" s="4" t="s">
        <v>3</v>
      </c>
      <c r="B346" s="9">
        <v>-1.321200452974</v>
      </c>
      <c r="C346" s="9"/>
    </row>
    <row r="347" spans="1:3" x14ac:dyDescent="0.2">
      <c r="A347" s="4" t="s">
        <v>4</v>
      </c>
      <c r="B347" s="9">
        <v>-6.6376461301590002</v>
      </c>
      <c r="C347" s="9"/>
    </row>
    <row r="348" spans="1:3" x14ac:dyDescent="0.2">
      <c r="A348" s="4" t="s">
        <v>10</v>
      </c>
      <c r="B348" s="9">
        <v>19.904653352499999</v>
      </c>
      <c r="C348" s="9"/>
    </row>
    <row r="349" spans="1:3" x14ac:dyDescent="0.2">
      <c r="A349" s="4" t="s">
        <v>11</v>
      </c>
      <c r="B349" s="9">
        <v>19.94845346688</v>
      </c>
      <c r="C349" s="9"/>
    </row>
    <row r="352" spans="1:3" x14ac:dyDescent="0.2">
      <c r="A352" s="10" t="s">
        <v>49</v>
      </c>
      <c r="B352" s="10"/>
      <c r="C352" s="10"/>
    </row>
    <row r="353" spans="1:3" x14ac:dyDescent="0.2">
      <c r="A353" s="4" t="s">
        <v>8</v>
      </c>
      <c r="B353" s="3">
        <v>4657.7213536709996</v>
      </c>
      <c r="C353" s="3">
        <v>587.39366147440001</v>
      </c>
    </row>
    <row r="354" spans="1:3" x14ac:dyDescent="0.2">
      <c r="A354" s="4" t="s">
        <v>9</v>
      </c>
      <c r="B354" s="3">
        <v>4677.9073577130002</v>
      </c>
      <c r="C354" s="3">
        <v>586.71754246139994</v>
      </c>
    </row>
    <row r="355" spans="1:3" x14ac:dyDescent="0.2">
      <c r="A355" s="4" t="s">
        <v>3</v>
      </c>
      <c r="B355" s="9">
        <v>-0.67611901297949994</v>
      </c>
      <c r="C355" s="9"/>
    </row>
    <row r="356" spans="1:3" x14ac:dyDescent="0.2">
      <c r="A356" s="4" t="s">
        <v>4</v>
      </c>
      <c r="B356" s="9">
        <v>-3.349444553613</v>
      </c>
      <c r="C356" s="9"/>
    </row>
    <row r="357" spans="1:3" x14ac:dyDescent="0.2">
      <c r="A357" s="4" t="s">
        <v>10</v>
      </c>
      <c r="B357" s="9">
        <v>20.18600404208</v>
      </c>
      <c r="C357" s="9"/>
    </row>
    <row r="358" spans="1:3" x14ac:dyDescent="0.2">
      <c r="A358" s="4" t="s">
        <v>11</v>
      </c>
      <c r="B358" s="9">
        <v>20.1973239838</v>
      </c>
      <c r="C358" s="9"/>
    </row>
    <row r="361" spans="1:3" x14ac:dyDescent="0.2">
      <c r="A361" s="10" t="s">
        <v>50</v>
      </c>
      <c r="B361" s="10"/>
      <c r="C361" s="10"/>
    </row>
    <row r="362" spans="1:3" x14ac:dyDescent="0.2">
      <c r="A362" s="4" t="s">
        <v>8</v>
      </c>
      <c r="B362" s="3">
        <v>4677.9073577130002</v>
      </c>
      <c r="C362" s="3">
        <v>586.71754246139994</v>
      </c>
    </row>
    <row r="363" spans="1:3" x14ac:dyDescent="0.2">
      <c r="A363" s="4" t="s">
        <v>9</v>
      </c>
      <c r="B363" s="3">
        <v>4697.9383348849997</v>
      </c>
      <c r="C363" s="3">
        <v>586.08026084530002</v>
      </c>
    </row>
    <row r="364" spans="1:3" x14ac:dyDescent="0.2">
      <c r="A364" s="4" t="s">
        <v>3</v>
      </c>
      <c r="B364" s="9">
        <v>-0.63728161610159995</v>
      </c>
      <c r="C364" s="9"/>
    </row>
    <row r="365" spans="1:3" x14ac:dyDescent="0.2">
      <c r="A365" s="4" t="s">
        <v>4</v>
      </c>
      <c r="B365" s="9">
        <v>-3.1814804172220001</v>
      </c>
      <c r="C365" s="9"/>
    </row>
    <row r="366" spans="1:3" x14ac:dyDescent="0.2">
      <c r="A366" s="4" t="s">
        <v>10</v>
      </c>
      <c r="B366" s="9">
        <v>20.03097717188</v>
      </c>
      <c r="C366" s="9"/>
    </row>
    <row r="367" spans="1:3" x14ac:dyDescent="0.2">
      <c r="A367" s="4" t="s">
        <v>11</v>
      </c>
      <c r="B367" s="9">
        <v>20.04111210284</v>
      </c>
      <c r="C367" s="9"/>
    </row>
    <row r="370" spans="1:3" x14ac:dyDescent="0.2">
      <c r="A370" s="10" t="s">
        <v>51</v>
      </c>
      <c r="B370" s="10"/>
      <c r="C370" s="10"/>
    </row>
    <row r="371" spans="1:3" x14ac:dyDescent="0.2">
      <c r="A371" s="4" t="s">
        <v>8</v>
      </c>
      <c r="B371" s="3">
        <v>4697.9383348849997</v>
      </c>
      <c r="C371" s="3">
        <v>586.08026084530002</v>
      </c>
    </row>
    <row r="372" spans="1:3" x14ac:dyDescent="0.2">
      <c r="A372" s="4" t="s">
        <v>9</v>
      </c>
      <c r="B372" s="3">
        <v>4717.9541186340002</v>
      </c>
      <c r="C372" s="3">
        <v>585.49417349470002</v>
      </c>
    </row>
    <row r="373" spans="1:3" x14ac:dyDescent="0.2">
      <c r="A373" s="4" t="s">
        <v>3</v>
      </c>
      <c r="B373" s="9">
        <v>-0.5860873506059</v>
      </c>
      <c r="C373" s="9"/>
    </row>
    <row r="374" spans="1:3" x14ac:dyDescent="0.2">
      <c r="A374" s="4" t="s">
        <v>4</v>
      </c>
      <c r="B374" s="9">
        <v>-2.9281259128469999</v>
      </c>
      <c r="C374" s="9"/>
    </row>
    <row r="375" spans="1:3" x14ac:dyDescent="0.2">
      <c r="A375" s="4" t="s">
        <v>10</v>
      </c>
      <c r="B375" s="9">
        <v>20.015783748720001</v>
      </c>
      <c r="C375" s="9"/>
    </row>
    <row r="376" spans="1:3" x14ac:dyDescent="0.2">
      <c r="A376" s="4" t="s">
        <v>11</v>
      </c>
      <c r="B376" s="9">
        <v>20.024362598050001</v>
      </c>
      <c r="C376" s="9"/>
    </row>
    <row r="379" spans="1:3" x14ac:dyDescent="0.2">
      <c r="A379" s="10" t="s">
        <v>52</v>
      </c>
      <c r="B379" s="10"/>
      <c r="C379" s="10"/>
    </row>
    <row r="380" spans="1:3" x14ac:dyDescent="0.2">
      <c r="A380" s="4" t="s">
        <v>8</v>
      </c>
      <c r="B380" s="3">
        <v>4717.9541186340002</v>
      </c>
      <c r="C380" s="3">
        <v>585.49417349470002</v>
      </c>
    </row>
    <row r="381" spans="1:3" x14ac:dyDescent="0.2">
      <c r="A381" s="4" t="s">
        <v>9</v>
      </c>
      <c r="B381" s="3">
        <v>4738.7797781039999</v>
      </c>
      <c r="C381" s="3">
        <v>584.80441717020005</v>
      </c>
    </row>
    <row r="382" spans="1:3" x14ac:dyDescent="0.2">
      <c r="A382" s="4" t="s">
        <v>3</v>
      </c>
      <c r="B382" s="9">
        <v>-0.68975632448729995</v>
      </c>
      <c r="C382" s="9"/>
    </row>
    <row r="383" spans="1:3" x14ac:dyDescent="0.2">
      <c r="A383" s="4" t="s">
        <v>4</v>
      </c>
      <c r="B383" s="9">
        <v>-3.3120503362179998</v>
      </c>
      <c r="C383" s="9"/>
    </row>
    <row r="384" spans="1:3" x14ac:dyDescent="0.2">
      <c r="A384" s="4" t="s">
        <v>10</v>
      </c>
      <c r="B384" s="9">
        <v>20.825659469750001</v>
      </c>
      <c r="C384" s="9"/>
    </row>
    <row r="385" spans="1:3" x14ac:dyDescent="0.2">
      <c r="A385" s="4" t="s">
        <v>11</v>
      </c>
      <c r="B385" s="9">
        <v>20.837078877260002</v>
      </c>
      <c r="C385" s="9"/>
    </row>
    <row r="388" spans="1:3" x14ac:dyDescent="0.2">
      <c r="A388" s="10" t="s">
        <v>53</v>
      </c>
      <c r="B388" s="10"/>
      <c r="C388" s="10"/>
    </row>
    <row r="389" spans="1:3" x14ac:dyDescent="0.2">
      <c r="A389" s="4" t="s">
        <v>8</v>
      </c>
      <c r="B389" s="3">
        <v>4738.7797781039999</v>
      </c>
      <c r="C389" s="3">
        <v>584.80441717020005</v>
      </c>
    </row>
    <row r="390" spans="1:3" x14ac:dyDescent="0.2">
      <c r="A390" s="4" t="s">
        <v>9</v>
      </c>
      <c r="B390" s="3">
        <v>4759.4829724069996</v>
      </c>
      <c r="C390" s="3">
        <v>584.27554564499997</v>
      </c>
    </row>
    <row r="391" spans="1:3" x14ac:dyDescent="0.2">
      <c r="A391" s="4" t="s">
        <v>3</v>
      </c>
      <c r="B391" s="9">
        <v>-0.52887152525030001</v>
      </c>
      <c r="C391" s="9"/>
    </row>
    <row r="392" spans="1:3" x14ac:dyDescent="0.2">
      <c r="A392" s="4" t="s">
        <v>4</v>
      </c>
      <c r="B392" s="9">
        <v>-2.5545407028249998</v>
      </c>
      <c r="C392" s="9"/>
    </row>
    <row r="393" spans="1:3" x14ac:dyDescent="0.2">
      <c r="A393" s="4" t="s">
        <v>10</v>
      </c>
      <c r="B393" s="9">
        <v>20.703194302819998</v>
      </c>
      <c r="C393" s="9"/>
    </row>
    <row r="394" spans="1:3" x14ac:dyDescent="0.2">
      <c r="A394" s="4" t="s">
        <v>11</v>
      </c>
      <c r="B394" s="9">
        <v>20.709948320319999</v>
      </c>
      <c r="C394" s="9"/>
    </row>
    <row r="397" spans="1:3" x14ac:dyDescent="0.2">
      <c r="A397" s="10" t="s">
        <v>54</v>
      </c>
      <c r="B397" s="10"/>
      <c r="C397" s="10"/>
    </row>
    <row r="398" spans="1:3" x14ac:dyDescent="0.2">
      <c r="A398" s="4" t="s">
        <v>8</v>
      </c>
      <c r="B398" s="3">
        <v>4759.4829724069996</v>
      </c>
      <c r="C398" s="3">
        <v>584.27554564499997</v>
      </c>
    </row>
    <row r="399" spans="1:3" x14ac:dyDescent="0.2">
      <c r="A399" s="4" t="s">
        <v>9</v>
      </c>
      <c r="B399" s="3">
        <v>4780.9416456950003</v>
      </c>
      <c r="C399" s="3">
        <v>583.11331339310004</v>
      </c>
    </row>
    <row r="400" spans="1:3" x14ac:dyDescent="0.2">
      <c r="A400" s="4" t="s">
        <v>3</v>
      </c>
      <c r="B400" s="9">
        <v>-1.1622322518949999</v>
      </c>
      <c r="C400" s="9"/>
    </row>
    <row r="401" spans="1:3" x14ac:dyDescent="0.2">
      <c r="A401" s="4" t="s">
        <v>4</v>
      </c>
      <c r="B401" s="9">
        <v>-5.4161421644679999</v>
      </c>
      <c r="C401" s="9"/>
    </row>
    <row r="402" spans="1:3" x14ac:dyDescent="0.2">
      <c r="A402" s="4" t="s">
        <v>10</v>
      </c>
      <c r="B402" s="9">
        <v>21.45867328816</v>
      </c>
      <c r="C402" s="9"/>
    </row>
    <row r="403" spans="1:3" x14ac:dyDescent="0.2">
      <c r="A403" s="4" t="s">
        <v>11</v>
      </c>
      <c r="B403" s="9">
        <v>21.49012431549</v>
      </c>
      <c r="C403" s="9"/>
    </row>
    <row r="406" spans="1:3" x14ac:dyDescent="0.2">
      <c r="A406" s="10" t="s">
        <v>55</v>
      </c>
      <c r="B406" s="10"/>
      <c r="C406" s="10"/>
    </row>
    <row r="407" spans="1:3" x14ac:dyDescent="0.2">
      <c r="A407" s="4" t="s">
        <v>8</v>
      </c>
      <c r="B407" s="3">
        <v>4780.9416456950003</v>
      </c>
      <c r="C407" s="3">
        <v>583.11331339310004</v>
      </c>
    </row>
    <row r="408" spans="1:3" x14ac:dyDescent="0.2">
      <c r="A408" s="4" t="s">
        <v>9</v>
      </c>
      <c r="B408" s="3">
        <v>4801.2978486709999</v>
      </c>
      <c r="C408" s="3">
        <v>581.79145486879997</v>
      </c>
    </row>
    <row r="409" spans="1:3" x14ac:dyDescent="0.2">
      <c r="A409" s="4" t="s">
        <v>3</v>
      </c>
      <c r="B409" s="9">
        <v>-1.321858524247</v>
      </c>
      <c r="C409" s="9"/>
    </row>
    <row r="410" spans="1:3" x14ac:dyDescent="0.2">
      <c r="A410" s="4" t="s">
        <v>4</v>
      </c>
      <c r="B410" s="9">
        <v>-6.493639927687</v>
      </c>
      <c r="C410" s="9"/>
    </row>
    <row r="411" spans="1:3" x14ac:dyDescent="0.2">
      <c r="A411" s="4" t="s">
        <v>10</v>
      </c>
      <c r="B411" s="9">
        <v>20.356202976550001</v>
      </c>
      <c r="C411" s="9"/>
    </row>
    <row r="412" spans="1:3" x14ac:dyDescent="0.2">
      <c r="A412" s="4" t="s">
        <v>11</v>
      </c>
      <c r="B412" s="9">
        <v>20.399076194300001</v>
      </c>
      <c r="C412" s="9"/>
    </row>
    <row r="415" spans="1:3" x14ac:dyDescent="0.2">
      <c r="A415" s="10" t="s">
        <v>56</v>
      </c>
      <c r="B415" s="10"/>
      <c r="C415" s="10"/>
    </row>
    <row r="416" spans="1:3" x14ac:dyDescent="0.2">
      <c r="A416" s="4" t="s">
        <v>8</v>
      </c>
      <c r="B416" s="3">
        <v>4801.2978486709999</v>
      </c>
      <c r="C416" s="3">
        <v>581.79145486879997</v>
      </c>
    </row>
    <row r="417" spans="1:3" x14ac:dyDescent="0.2">
      <c r="A417" s="4" t="s">
        <v>9</v>
      </c>
      <c r="B417" s="3">
        <v>4822.9642226650003</v>
      </c>
      <c r="C417" s="3">
        <v>581.0054088421</v>
      </c>
    </row>
    <row r="418" spans="1:3" x14ac:dyDescent="0.2">
      <c r="A418" s="4" t="s">
        <v>3</v>
      </c>
      <c r="B418" s="9">
        <v>-0.78604602678040003</v>
      </c>
      <c r="C418" s="9"/>
    </row>
    <row r="419" spans="1:3" x14ac:dyDescent="0.2">
      <c r="A419" s="4" t="s">
        <v>4</v>
      </c>
      <c r="B419" s="9">
        <v>-3.6279537453909998</v>
      </c>
      <c r="C419" s="9"/>
    </row>
    <row r="420" spans="1:3" x14ac:dyDescent="0.2">
      <c r="A420" s="4" t="s">
        <v>10</v>
      </c>
      <c r="B420" s="9">
        <v>21.666373993299999</v>
      </c>
      <c r="C420" s="9"/>
    </row>
    <row r="421" spans="1:3" x14ac:dyDescent="0.2">
      <c r="A421" s="4" t="s">
        <v>11</v>
      </c>
      <c r="B421" s="9">
        <v>21.680627997679998</v>
      </c>
      <c r="C421" s="9"/>
    </row>
    <row r="424" spans="1:3" x14ac:dyDescent="0.2">
      <c r="A424" s="10" t="s">
        <v>57</v>
      </c>
      <c r="B424" s="10"/>
      <c r="C424" s="10"/>
    </row>
    <row r="425" spans="1:3" x14ac:dyDescent="0.2">
      <c r="A425" s="4" t="s">
        <v>8</v>
      </c>
      <c r="B425" s="3">
        <v>4822.9642226650003</v>
      </c>
      <c r="C425" s="3">
        <v>581.0054088421</v>
      </c>
    </row>
    <row r="426" spans="1:3" x14ac:dyDescent="0.2">
      <c r="A426" s="4" t="s">
        <v>9</v>
      </c>
      <c r="B426" s="3">
        <v>4844.4027280110004</v>
      </c>
      <c r="C426" s="3">
        <v>579.22560528199995</v>
      </c>
    </row>
    <row r="427" spans="1:3" x14ac:dyDescent="0.2">
      <c r="A427" s="4" t="s">
        <v>3</v>
      </c>
      <c r="B427" s="9">
        <v>-1.779803560081</v>
      </c>
      <c r="C427" s="9"/>
    </row>
    <row r="428" spans="1:3" x14ac:dyDescent="0.2">
      <c r="A428" s="4" t="s">
        <v>4</v>
      </c>
      <c r="B428" s="9">
        <v>-8.3019013282209997</v>
      </c>
      <c r="C428" s="9"/>
    </row>
    <row r="429" spans="1:3" x14ac:dyDescent="0.2">
      <c r="A429" s="4" t="s">
        <v>10</v>
      </c>
      <c r="B429" s="9">
        <v>21.43850534613</v>
      </c>
      <c r="C429" s="9"/>
    </row>
    <row r="430" spans="1:3" x14ac:dyDescent="0.2">
      <c r="A430" s="4" t="s">
        <v>11</v>
      </c>
      <c r="B430" s="9">
        <v>21.512257254609999</v>
      </c>
      <c r="C430" s="9"/>
    </row>
    <row r="433" spans="1:3" x14ac:dyDescent="0.2">
      <c r="A433" s="10" t="s">
        <v>58</v>
      </c>
      <c r="B433" s="10"/>
      <c r="C433" s="10"/>
    </row>
    <row r="434" spans="1:3" x14ac:dyDescent="0.2">
      <c r="A434" s="4" t="s">
        <v>8</v>
      </c>
      <c r="B434" s="3">
        <v>4844.4027280110004</v>
      </c>
      <c r="C434" s="3">
        <v>579.22560528199995</v>
      </c>
    </row>
    <row r="435" spans="1:3" x14ac:dyDescent="0.2">
      <c r="A435" s="4" t="s">
        <v>9</v>
      </c>
      <c r="B435" s="3">
        <v>4865.008500555</v>
      </c>
      <c r="C435" s="3">
        <v>578.35759090429997</v>
      </c>
    </row>
    <row r="436" spans="1:3" x14ac:dyDescent="0.2">
      <c r="A436" s="4" t="s">
        <v>3</v>
      </c>
      <c r="B436" s="9">
        <v>-0.86801437765419998</v>
      </c>
      <c r="C436" s="9"/>
    </row>
    <row r="437" spans="1:3" x14ac:dyDescent="0.2">
      <c r="A437" s="4" t="s">
        <v>4</v>
      </c>
      <c r="B437" s="9">
        <v>-4.2124816033209997</v>
      </c>
      <c r="C437" s="9"/>
    </row>
    <row r="438" spans="1:3" x14ac:dyDescent="0.2">
      <c r="A438" s="4" t="s">
        <v>10</v>
      </c>
      <c r="B438" s="9">
        <v>20.605772544379999</v>
      </c>
      <c r="C438" s="9"/>
    </row>
    <row r="439" spans="1:3" x14ac:dyDescent="0.2">
      <c r="A439" s="4" t="s">
        <v>11</v>
      </c>
      <c r="B439" s="9">
        <v>20.62404691399</v>
      </c>
      <c r="C439" s="9"/>
    </row>
    <row r="442" spans="1:3" x14ac:dyDescent="0.2">
      <c r="A442" s="10" t="s">
        <v>59</v>
      </c>
      <c r="B442" s="10"/>
      <c r="C442" s="10"/>
    </row>
    <row r="443" spans="1:3" x14ac:dyDescent="0.2">
      <c r="A443" s="4" t="s">
        <v>8</v>
      </c>
      <c r="B443" s="3">
        <v>4865.008500555</v>
      </c>
      <c r="C443" s="3">
        <v>578.35759090429997</v>
      </c>
    </row>
    <row r="444" spans="1:3" x14ac:dyDescent="0.2">
      <c r="A444" s="4" t="s">
        <v>9</v>
      </c>
      <c r="B444" s="3">
        <v>4884.8448224499998</v>
      </c>
      <c r="C444" s="3">
        <v>577.43904762320005</v>
      </c>
    </row>
    <row r="445" spans="1:3" x14ac:dyDescent="0.2">
      <c r="A445" s="4" t="s">
        <v>3</v>
      </c>
      <c r="B445" s="9">
        <v>-0.91854328109990002</v>
      </c>
      <c r="C445" s="9"/>
    </row>
    <row r="446" spans="1:3" x14ac:dyDescent="0.2">
      <c r="A446" s="4" t="s">
        <v>4</v>
      </c>
      <c r="B446" s="9">
        <v>-4.6306129028449998</v>
      </c>
      <c r="C446" s="9"/>
    </row>
    <row r="447" spans="1:3" x14ac:dyDescent="0.2">
      <c r="A447" s="4" t="s">
        <v>10</v>
      </c>
      <c r="B447" s="9">
        <v>19.836321894569998</v>
      </c>
      <c r="C447" s="9"/>
    </row>
    <row r="448" spans="1:3" x14ac:dyDescent="0.2">
      <c r="A448" s="4" t="s">
        <v>11</v>
      </c>
      <c r="B448" s="9">
        <v>19.85757759809</v>
      </c>
      <c r="C448" s="9"/>
    </row>
    <row r="451" spans="1:3" x14ac:dyDescent="0.2">
      <c r="A451" s="10" t="s">
        <v>60</v>
      </c>
      <c r="B451" s="10"/>
      <c r="C451" s="10"/>
    </row>
    <row r="452" spans="1:3" x14ac:dyDescent="0.2">
      <c r="A452" s="4" t="s">
        <v>8</v>
      </c>
      <c r="B452" s="3">
        <v>4884.8448224499998</v>
      </c>
      <c r="C452" s="3">
        <v>577.43904762320005</v>
      </c>
    </row>
    <row r="453" spans="1:3" x14ac:dyDescent="0.2">
      <c r="A453" s="4" t="s">
        <v>9</v>
      </c>
      <c r="B453" s="3">
        <v>4898.2474071659999</v>
      </c>
      <c r="C453" s="3">
        <v>577.13350000000003</v>
      </c>
    </row>
    <row r="454" spans="1:3" x14ac:dyDescent="0.2">
      <c r="A454" s="4" t="s">
        <v>3</v>
      </c>
      <c r="B454" s="9">
        <v>-0.30554762321660001</v>
      </c>
      <c r="C454" s="9"/>
    </row>
    <row r="455" spans="1:3" x14ac:dyDescent="0.2">
      <c r="A455" s="4" t="s">
        <v>4</v>
      </c>
      <c r="B455" s="9">
        <v>-2.2797664008540002</v>
      </c>
      <c r="C455" s="9"/>
    </row>
    <row r="456" spans="1:3" x14ac:dyDescent="0.2">
      <c r="A456" s="4" t="s">
        <v>10</v>
      </c>
      <c r="B456" s="9">
        <v>13.402584716670001</v>
      </c>
      <c r="C456" s="9"/>
    </row>
    <row r="457" spans="1:3" x14ac:dyDescent="0.2">
      <c r="A457" s="4" t="s">
        <v>11</v>
      </c>
      <c r="B457" s="9">
        <v>13.406067150269999</v>
      </c>
      <c r="C457" s="9"/>
    </row>
    <row r="460" spans="1:3" x14ac:dyDescent="0.2">
      <c r="A460" s="10" t="s">
        <v>61</v>
      </c>
      <c r="B460" s="10"/>
      <c r="C460" s="10"/>
    </row>
    <row r="461" spans="1:3" x14ac:dyDescent="0.2">
      <c r="A461" s="4" t="s">
        <v>8</v>
      </c>
      <c r="B461" s="3">
        <v>4898.2474071659999</v>
      </c>
      <c r="C461" s="3">
        <v>577.13350000000003</v>
      </c>
    </row>
    <row r="462" spans="1:3" x14ac:dyDescent="0.2">
      <c r="A462" s="4" t="s">
        <v>9</v>
      </c>
      <c r="B462" s="3">
        <v>4903.8062191019999</v>
      </c>
      <c r="C462" s="3">
        <v>576.25677124180004</v>
      </c>
    </row>
    <row r="463" spans="1:3" x14ac:dyDescent="0.2">
      <c r="A463" s="4" t="s">
        <v>3</v>
      </c>
      <c r="B463" s="9">
        <v>-0.87672875816999996</v>
      </c>
      <c r="C463" s="9"/>
    </row>
    <row r="464" spans="1:3" x14ac:dyDescent="0.2">
      <c r="A464" s="4" t="s">
        <v>4</v>
      </c>
      <c r="B464" s="9">
        <v>-15.771872990209999</v>
      </c>
      <c r="C464" s="9"/>
    </row>
    <row r="465" spans="1:3" x14ac:dyDescent="0.2">
      <c r="A465" s="4" t="s">
        <v>10</v>
      </c>
      <c r="B465" s="9">
        <v>5.5588119351080003</v>
      </c>
      <c r="C465" s="9"/>
    </row>
    <row r="466" spans="1:3" x14ac:dyDescent="0.2">
      <c r="A466" s="4" t="s">
        <v>11</v>
      </c>
      <c r="B466" s="9">
        <v>5.6275255170719998</v>
      </c>
      <c r="C466" s="9"/>
    </row>
    <row r="469" spans="1:3" x14ac:dyDescent="0.2">
      <c r="A469" s="10" t="s">
        <v>62</v>
      </c>
      <c r="B469" s="10"/>
      <c r="C469" s="10"/>
    </row>
    <row r="470" spans="1:3" x14ac:dyDescent="0.2">
      <c r="A470" s="4" t="s">
        <v>8</v>
      </c>
      <c r="B470" s="3">
        <v>4903.8062191019999</v>
      </c>
      <c r="C470" s="3">
        <v>576.25677124180004</v>
      </c>
    </row>
    <row r="471" spans="1:3" x14ac:dyDescent="0.2">
      <c r="A471" s="4" t="s">
        <v>9</v>
      </c>
      <c r="B471" s="3">
        <v>4924.4953626819997</v>
      </c>
      <c r="C471" s="3">
        <v>575.35278944109996</v>
      </c>
    </row>
    <row r="472" spans="1:3" x14ac:dyDescent="0.2">
      <c r="A472" s="4" t="s">
        <v>3</v>
      </c>
      <c r="B472" s="9">
        <v>-0.90398180068699996</v>
      </c>
      <c r="C472" s="9"/>
    </row>
    <row r="473" spans="1:3" x14ac:dyDescent="0.2">
      <c r="A473" s="4" t="s">
        <v>4</v>
      </c>
      <c r="B473" s="9">
        <v>-4.3693534107199996</v>
      </c>
      <c r="C473" s="9"/>
    </row>
    <row r="474" spans="1:3" x14ac:dyDescent="0.2">
      <c r="A474" s="4" t="s">
        <v>10</v>
      </c>
      <c r="B474" s="9">
        <v>20.689143580580001</v>
      </c>
      <c r="C474" s="9"/>
    </row>
    <row r="475" spans="1:3" x14ac:dyDescent="0.2">
      <c r="A475" s="4" t="s">
        <v>11</v>
      </c>
      <c r="B475" s="9">
        <v>20.708883243519999</v>
      </c>
      <c r="C475" s="9"/>
    </row>
    <row r="478" spans="1:3" x14ac:dyDescent="0.2">
      <c r="A478" s="10" t="s">
        <v>63</v>
      </c>
      <c r="B478" s="10"/>
      <c r="C478" s="10"/>
    </row>
    <row r="479" spans="1:3" x14ac:dyDescent="0.2">
      <c r="A479" s="4" t="s">
        <v>8</v>
      </c>
      <c r="B479" s="3">
        <v>4924.4953626819997</v>
      </c>
      <c r="C479" s="3">
        <v>575.35278944109996</v>
      </c>
    </row>
    <row r="480" spans="1:3" x14ac:dyDescent="0.2">
      <c r="A480" s="4" t="s">
        <v>9</v>
      </c>
      <c r="B480" s="3">
        <v>4944.9974191020001</v>
      </c>
      <c r="C480" s="3">
        <v>574.46814956310004</v>
      </c>
    </row>
    <row r="481" spans="1:3" x14ac:dyDescent="0.2">
      <c r="A481" s="4" t="s">
        <v>3</v>
      </c>
      <c r="B481" s="9">
        <v>-0.88463987801779997</v>
      </c>
      <c r="C481" s="9"/>
    </row>
    <row r="482" spans="1:3" x14ac:dyDescent="0.2">
      <c r="A482" s="4" t="s">
        <v>4</v>
      </c>
      <c r="B482" s="9">
        <v>-4.3148836384480003</v>
      </c>
      <c r="C482" s="9"/>
    </row>
    <row r="483" spans="1:3" x14ac:dyDescent="0.2">
      <c r="A483" s="4" t="s">
        <v>10</v>
      </c>
      <c r="B483" s="9">
        <v>20.502056420140001</v>
      </c>
      <c r="C483" s="9"/>
    </row>
    <row r="484" spans="1:3" x14ac:dyDescent="0.2">
      <c r="A484" s="4" t="s">
        <v>11</v>
      </c>
      <c r="B484" s="9">
        <v>20.521133135580001</v>
      </c>
      <c r="C484" s="9"/>
    </row>
    <row r="487" spans="1:3" x14ac:dyDescent="0.2">
      <c r="A487" s="10" t="s">
        <v>64</v>
      </c>
      <c r="B487" s="10"/>
      <c r="C487" s="10"/>
    </row>
    <row r="488" spans="1:3" x14ac:dyDescent="0.2">
      <c r="A488" s="4" t="s">
        <v>8</v>
      </c>
      <c r="B488" s="3">
        <v>4944.9974191020001</v>
      </c>
      <c r="C488" s="3">
        <v>574.46814956310004</v>
      </c>
    </row>
    <row r="489" spans="1:3" x14ac:dyDescent="0.2">
      <c r="A489" s="4" t="s">
        <v>9</v>
      </c>
      <c r="B489" s="3">
        <v>4949.5783948039998</v>
      </c>
      <c r="C489" s="3">
        <v>573.72504411759996</v>
      </c>
    </row>
    <row r="490" spans="1:3" x14ac:dyDescent="0.2">
      <c r="A490" s="4" t="s">
        <v>3</v>
      </c>
      <c r="B490" s="9">
        <v>-0.74310544547820001</v>
      </c>
      <c r="C490" s="9"/>
    </row>
    <row r="491" spans="1:3" x14ac:dyDescent="0.2">
      <c r="A491" s="4" t="s">
        <v>4</v>
      </c>
      <c r="B491" s="9">
        <v>-16.221553962550001</v>
      </c>
      <c r="C491" s="9"/>
    </row>
    <row r="492" spans="1:3" x14ac:dyDescent="0.2">
      <c r="A492" s="4" t="s">
        <v>10</v>
      </c>
      <c r="B492" s="9">
        <v>4.5809757017979997</v>
      </c>
      <c r="C492" s="9"/>
    </row>
    <row r="493" spans="1:3" x14ac:dyDescent="0.2">
      <c r="A493" s="4" t="s">
        <v>11</v>
      </c>
      <c r="B493" s="9">
        <v>4.6408559645349996</v>
      </c>
      <c r="C493" s="9"/>
    </row>
    <row r="496" spans="1:3" x14ac:dyDescent="0.2">
      <c r="A496" s="10" t="s">
        <v>65</v>
      </c>
      <c r="B496" s="10"/>
      <c r="C496" s="10"/>
    </row>
    <row r="497" spans="1:3" x14ac:dyDescent="0.2">
      <c r="A497" s="4" t="s">
        <v>8</v>
      </c>
      <c r="B497" s="3">
        <v>4949.5783948039998</v>
      </c>
      <c r="C497" s="3">
        <v>573.72504411759996</v>
      </c>
    </row>
    <row r="498" spans="1:3" x14ac:dyDescent="0.2">
      <c r="A498" s="4" t="s">
        <v>9</v>
      </c>
      <c r="B498" s="3">
        <v>4964.7835919290001</v>
      </c>
      <c r="C498" s="3">
        <v>573.61608252070005</v>
      </c>
    </row>
    <row r="499" spans="1:3" x14ac:dyDescent="0.2">
      <c r="A499" s="4" t="s">
        <v>3</v>
      </c>
      <c r="B499" s="9">
        <v>-0.1089615969685</v>
      </c>
      <c r="C499" s="9"/>
    </row>
    <row r="500" spans="1:3" x14ac:dyDescent="0.2">
      <c r="A500" s="4" t="s">
        <v>4</v>
      </c>
      <c r="B500" s="9">
        <v>-0.71660759196879997</v>
      </c>
      <c r="C500" s="9"/>
    </row>
    <row r="501" spans="1:3" x14ac:dyDescent="0.2">
      <c r="A501" s="4" t="s">
        <v>10</v>
      </c>
      <c r="B501" s="9">
        <v>15.205197124570001</v>
      </c>
      <c r="C501" s="9"/>
    </row>
    <row r="502" spans="1:3" x14ac:dyDescent="0.2">
      <c r="A502" s="4" t="s">
        <v>11</v>
      </c>
      <c r="B502" s="9">
        <v>15.205587533099999</v>
      </c>
      <c r="C502" s="9"/>
    </row>
    <row r="505" spans="1:3" x14ac:dyDescent="0.2">
      <c r="A505" s="10" t="s">
        <v>66</v>
      </c>
      <c r="B505" s="10"/>
      <c r="C505" s="10"/>
    </row>
    <row r="506" spans="1:3" x14ac:dyDescent="0.2">
      <c r="A506" s="4" t="s">
        <v>8</v>
      </c>
      <c r="B506" s="3">
        <v>4964.7835919290001</v>
      </c>
      <c r="C506" s="3">
        <v>573.61608252070005</v>
      </c>
    </row>
    <row r="507" spans="1:3" x14ac:dyDescent="0.2">
      <c r="A507" s="4" t="s">
        <v>9</v>
      </c>
      <c r="B507" s="3">
        <v>4984.5264194760002</v>
      </c>
      <c r="C507" s="3">
        <v>572.62664926859998</v>
      </c>
    </row>
    <row r="508" spans="1:3" x14ac:dyDescent="0.2">
      <c r="A508" s="4" t="s">
        <v>3</v>
      </c>
      <c r="B508" s="9">
        <v>-0.98943325206069999</v>
      </c>
      <c r="C508" s="9"/>
    </row>
    <row r="509" spans="1:3" x14ac:dyDescent="0.2">
      <c r="A509" s="4" t="s">
        <v>4</v>
      </c>
      <c r="B509" s="9">
        <v>-5.0116086447160004</v>
      </c>
      <c r="C509" s="9"/>
    </row>
    <row r="510" spans="1:3" x14ac:dyDescent="0.2">
      <c r="A510" s="4" t="s">
        <v>10</v>
      </c>
      <c r="B510" s="9">
        <v>19.742827547080001</v>
      </c>
      <c r="C510" s="9"/>
    </row>
    <row r="511" spans="1:3" x14ac:dyDescent="0.2">
      <c r="A511" s="4" t="s">
        <v>11</v>
      </c>
      <c r="B511" s="9">
        <v>19.767605259970001</v>
      </c>
      <c r="C511" s="9"/>
    </row>
    <row r="514" spans="1:3" x14ac:dyDescent="0.2">
      <c r="A514" s="10" t="s">
        <v>67</v>
      </c>
      <c r="B514" s="10"/>
      <c r="C514" s="10"/>
    </row>
    <row r="515" spans="1:3" x14ac:dyDescent="0.2">
      <c r="A515" s="4" t="s">
        <v>8</v>
      </c>
      <c r="B515" s="3">
        <v>4984.5264194760002</v>
      </c>
      <c r="C515" s="3">
        <v>572.62664926859998</v>
      </c>
    </row>
    <row r="516" spans="1:3" x14ac:dyDescent="0.2">
      <c r="A516" s="4" t="s">
        <v>9</v>
      </c>
      <c r="B516" s="3">
        <v>5004.3756550770004</v>
      </c>
      <c r="C516" s="3">
        <v>571.66669142089995</v>
      </c>
    </row>
    <row r="517" spans="1:3" x14ac:dyDescent="0.2">
      <c r="A517" s="4" t="s">
        <v>3</v>
      </c>
      <c r="B517" s="9">
        <v>-0.95995784774970006</v>
      </c>
      <c r="C517" s="9"/>
    </row>
    <row r="518" spans="1:3" x14ac:dyDescent="0.2">
      <c r="A518" s="4" t="s">
        <v>4</v>
      </c>
      <c r="B518" s="9">
        <v>-4.8362459241450004</v>
      </c>
      <c r="C518" s="9"/>
    </row>
    <row r="519" spans="1:3" x14ac:dyDescent="0.2">
      <c r="A519" s="4" t="s">
        <v>10</v>
      </c>
      <c r="B519" s="9">
        <v>19.849235601459998</v>
      </c>
      <c r="C519" s="9"/>
    </row>
    <row r="520" spans="1:3" x14ac:dyDescent="0.2">
      <c r="A520" s="4" t="s">
        <v>11</v>
      </c>
      <c r="B520" s="9">
        <v>19.872435005100002</v>
      </c>
      <c r="C520" s="9"/>
    </row>
    <row r="523" spans="1:3" x14ac:dyDescent="0.2">
      <c r="A523" s="10" t="s">
        <v>68</v>
      </c>
      <c r="B523" s="10"/>
      <c r="C523" s="10"/>
    </row>
    <row r="524" spans="1:3" x14ac:dyDescent="0.2">
      <c r="A524" s="4" t="s">
        <v>8</v>
      </c>
      <c r="B524" s="3">
        <v>5004.3756550770004</v>
      </c>
      <c r="C524" s="3">
        <v>571.66669142089995</v>
      </c>
    </row>
    <row r="525" spans="1:3" x14ac:dyDescent="0.2">
      <c r="A525" s="4" t="s">
        <v>9</v>
      </c>
      <c r="B525" s="3">
        <v>5023.4347935730002</v>
      </c>
      <c r="C525" s="3">
        <v>570.5194019608</v>
      </c>
    </row>
    <row r="526" spans="1:3" x14ac:dyDescent="0.2">
      <c r="A526" s="4" t="s">
        <v>3</v>
      </c>
      <c r="B526" s="9">
        <v>-1.147289460084</v>
      </c>
      <c r="C526" s="9"/>
    </row>
    <row r="527" spans="1:3" x14ac:dyDescent="0.2">
      <c r="A527" s="4" t="s">
        <v>4</v>
      </c>
      <c r="B527" s="9">
        <v>-6.0196291682150003</v>
      </c>
      <c r="C527" s="9"/>
    </row>
    <row r="528" spans="1:3" x14ac:dyDescent="0.2">
      <c r="A528" s="4" t="s">
        <v>10</v>
      </c>
      <c r="B528" s="9">
        <v>19.059138495469998</v>
      </c>
      <c r="C528" s="9"/>
    </row>
    <row r="529" spans="1:3" x14ac:dyDescent="0.2">
      <c r="A529" s="4" t="s">
        <v>11</v>
      </c>
      <c r="B529" s="9">
        <v>19.093638555679998</v>
      </c>
      <c r="C529" s="9"/>
    </row>
    <row r="532" spans="1:3" x14ac:dyDescent="0.2">
      <c r="A532" s="10" t="s">
        <v>69</v>
      </c>
      <c r="B532" s="10"/>
      <c r="C532" s="10"/>
    </row>
    <row r="533" spans="1:3" x14ac:dyDescent="0.2">
      <c r="A533" s="4" t="s">
        <v>8</v>
      </c>
      <c r="B533" s="3">
        <v>5023.4347935730002</v>
      </c>
      <c r="C533" s="3">
        <v>570.5194019608</v>
      </c>
    </row>
    <row r="534" spans="1:3" x14ac:dyDescent="0.2">
      <c r="A534" s="4" t="s">
        <v>9</v>
      </c>
      <c r="B534" s="3">
        <v>5042.8984598939996</v>
      </c>
      <c r="C534" s="3">
        <v>569.24678664830003</v>
      </c>
    </row>
    <row r="535" spans="1:3" x14ac:dyDescent="0.2">
      <c r="A535" s="4" t="s">
        <v>3</v>
      </c>
      <c r="B535" s="9">
        <v>-1.2726153124349999</v>
      </c>
      <c r="C535" s="9"/>
    </row>
    <row r="536" spans="1:3" x14ac:dyDescent="0.2">
      <c r="A536" s="4" t="s">
        <v>4</v>
      </c>
      <c r="B536" s="9">
        <v>-6.5384151753720001</v>
      </c>
      <c r="C536" s="9"/>
    </row>
    <row r="537" spans="1:3" x14ac:dyDescent="0.2">
      <c r="A537" s="4" t="s">
        <v>10</v>
      </c>
      <c r="B537" s="9">
        <v>19.463666321289999</v>
      </c>
      <c r="C537" s="9"/>
    </row>
    <row r="538" spans="1:3" x14ac:dyDescent="0.2">
      <c r="A538" s="4" t="s">
        <v>11</v>
      </c>
      <c r="B538" s="9">
        <v>19.50522638679</v>
      </c>
      <c r="C538" s="9"/>
    </row>
    <row r="541" spans="1:3" x14ac:dyDescent="0.2">
      <c r="A541" s="10" t="s">
        <v>70</v>
      </c>
      <c r="B541" s="10"/>
      <c r="C541" s="10"/>
    </row>
    <row r="542" spans="1:3" x14ac:dyDescent="0.2">
      <c r="A542" s="4" t="s">
        <v>8</v>
      </c>
      <c r="B542" s="3">
        <v>5042.8984598939996</v>
      </c>
      <c r="C542" s="3">
        <v>569.24678664830003</v>
      </c>
    </row>
    <row r="543" spans="1:3" x14ac:dyDescent="0.2">
      <c r="A543" s="4" t="s">
        <v>9</v>
      </c>
      <c r="B543" s="3">
        <v>5055.2373672869999</v>
      </c>
      <c r="C543" s="3">
        <v>568.81698039219998</v>
      </c>
    </row>
    <row r="544" spans="1:3" x14ac:dyDescent="0.2">
      <c r="A544" s="4" t="s">
        <v>3</v>
      </c>
      <c r="B544" s="9">
        <v>-0.4298062561921</v>
      </c>
      <c r="C544" s="9"/>
    </row>
    <row r="545" spans="1:3" x14ac:dyDescent="0.2">
      <c r="A545" s="4" t="s">
        <v>4</v>
      </c>
      <c r="B545" s="9">
        <v>-3.483341291975</v>
      </c>
      <c r="C545" s="9"/>
    </row>
    <row r="546" spans="1:3" x14ac:dyDescent="0.2">
      <c r="A546" s="4" t="s">
        <v>10</v>
      </c>
      <c r="B546" s="9">
        <v>12.338907392799999</v>
      </c>
      <c r="C546" s="9"/>
    </row>
    <row r="547" spans="1:3" x14ac:dyDescent="0.2">
      <c r="A547" s="4" t="s">
        <v>11</v>
      </c>
      <c r="B547" s="9">
        <v>12.34639093282</v>
      </c>
      <c r="C547" s="9"/>
    </row>
    <row r="550" spans="1:3" x14ac:dyDescent="0.2">
      <c r="A550" s="10" t="s">
        <v>71</v>
      </c>
      <c r="B550" s="10"/>
      <c r="C550" s="10"/>
    </row>
    <row r="551" spans="1:3" x14ac:dyDescent="0.2">
      <c r="A551" s="4" t="s">
        <v>8</v>
      </c>
      <c r="B551" s="3">
        <v>5055.2373672869999</v>
      </c>
      <c r="C551" s="3">
        <v>568.81698039219998</v>
      </c>
    </row>
    <row r="552" spans="1:3" x14ac:dyDescent="0.2">
      <c r="A552" s="4" t="s">
        <v>9</v>
      </c>
      <c r="B552" s="3">
        <v>5062.1429686370002</v>
      </c>
      <c r="C552" s="3">
        <v>568.31827450979995</v>
      </c>
    </row>
    <row r="553" spans="1:3" x14ac:dyDescent="0.2">
      <c r="A553" s="4" t="s">
        <v>3</v>
      </c>
      <c r="B553" s="9">
        <v>-0.49870588235320001</v>
      </c>
      <c r="C553" s="9"/>
    </row>
    <row r="554" spans="1:3" x14ac:dyDescent="0.2">
      <c r="A554" s="4" t="s">
        <v>4</v>
      </c>
      <c r="B554" s="9">
        <v>-7.2217589328700003</v>
      </c>
      <c r="C554" s="9"/>
    </row>
    <row r="555" spans="1:3" x14ac:dyDescent="0.2">
      <c r="A555" s="4" t="s">
        <v>10</v>
      </c>
      <c r="B555" s="9">
        <v>6.9056013498780002</v>
      </c>
      <c r="C555" s="9"/>
    </row>
    <row r="556" spans="1:3" x14ac:dyDescent="0.2">
      <c r="A556" s="4" t="s">
        <v>11</v>
      </c>
      <c r="B556" s="9">
        <v>6.9235856</v>
      </c>
      <c r="C556" s="9"/>
    </row>
    <row r="559" spans="1:3" x14ac:dyDescent="0.2">
      <c r="A559" s="10" t="s">
        <v>72</v>
      </c>
      <c r="B559" s="10"/>
      <c r="C559" s="10"/>
    </row>
    <row r="560" spans="1:3" x14ac:dyDescent="0.2">
      <c r="A560" s="4" t="s">
        <v>8</v>
      </c>
      <c r="B560" s="3">
        <v>5062.1429686370002</v>
      </c>
      <c r="C560" s="3">
        <v>568.31827450979995</v>
      </c>
    </row>
    <row r="561" spans="1:3" x14ac:dyDescent="0.2">
      <c r="A561" s="4" t="s">
        <v>9</v>
      </c>
      <c r="B561" s="3">
        <v>5068.3976767300001</v>
      </c>
      <c r="C561" s="3">
        <v>567.51074509800003</v>
      </c>
    </row>
    <row r="562" spans="1:3" x14ac:dyDescent="0.2">
      <c r="A562" s="4" t="s">
        <v>3</v>
      </c>
      <c r="B562" s="9">
        <v>-0.80752941176469994</v>
      </c>
      <c r="C562" s="9"/>
    </row>
    <row r="563" spans="1:3" x14ac:dyDescent="0.2">
      <c r="A563" s="4" t="s">
        <v>4</v>
      </c>
      <c r="B563" s="9">
        <v>-12.910744989379999</v>
      </c>
      <c r="C563" s="9"/>
    </row>
    <row r="564" spans="1:3" x14ac:dyDescent="0.2">
      <c r="A564" s="4" t="s">
        <v>10</v>
      </c>
      <c r="B564" s="9">
        <v>6.2547080933670003</v>
      </c>
      <c r="C564" s="9"/>
    </row>
    <row r="565" spans="1:3" x14ac:dyDescent="0.2">
      <c r="A565" s="4" t="s">
        <v>11</v>
      </c>
      <c r="B565" s="9">
        <v>6.3066216855060002</v>
      </c>
      <c r="C565" s="9"/>
    </row>
    <row r="568" spans="1:3" x14ac:dyDescent="0.2">
      <c r="A568" s="10" t="s">
        <v>73</v>
      </c>
      <c r="B568" s="10"/>
      <c r="C568" s="10"/>
    </row>
    <row r="569" spans="1:3" x14ac:dyDescent="0.2">
      <c r="A569" s="4" t="s">
        <v>8</v>
      </c>
      <c r="B569" s="3">
        <v>5068.3976767300001</v>
      </c>
      <c r="C569" s="3">
        <v>567.51074509800003</v>
      </c>
    </row>
    <row r="570" spans="1:3" x14ac:dyDescent="0.2">
      <c r="A570" s="4" t="s">
        <v>9</v>
      </c>
      <c r="B570" s="3">
        <v>5079.6371897749996</v>
      </c>
      <c r="C570" s="3">
        <v>567.16534860490003</v>
      </c>
    </row>
    <row r="571" spans="1:3" x14ac:dyDescent="0.2">
      <c r="A571" s="4" t="s">
        <v>3</v>
      </c>
      <c r="B571" s="9">
        <v>-0.34539649315429999</v>
      </c>
      <c r="C571" s="9"/>
    </row>
    <row r="572" spans="1:3" x14ac:dyDescent="0.2">
      <c r="A572" s="4" t="s">
        <v>4</v>
      </c>
      <c r="B572" s="9">
        <v>-3.0730556721259998</v>
      </c>
      <c r="C572" s="9"/>
    </row>
    <row r="573" spans="1:3" x14ac:dyDescent="0.2">
      <c r="A573" s="4" t="s">
        <v>10</v>
      </c>
      <c r="B573" s="9">
        <v>11.239513045180001</v>
      </c>
      <c r="C573" s="9"/>
    </row>
    <row r="574" spans="1:3" x14ac:dyDescent="0.2">
      <c r="A574" s="4" t="s">
        <v>11</v>
      </c>
      <c r="B574" s="9">
        <v>11.24481890607</v>
      </c>
      <c r="C574" s="9"/>
    </row>
    <row r="577" spans="1:3" x14ac:dyDescent="0.2">
      <c r="A577" s="10" t="s">
        <v>74</v>
      </c>
      <c r="B577" s="10"/>
      <c r="C577" s="10"/>
    </row>
    <row r="578" spans="1:3" x14ac:dyDescent="0.2">
      <c r="A578" s="4" t="s">
        <v>8</v>
      </c>
      <c r="B578" s="3">
        <v>5079.6371897749996</v>
      </c>
      <c r="C578" s="3">
        <v>567.16534860490003</v>
      </c>
    </row>
    <row r="579" spans="1:3" x14ac:dyDescent="0.2">
      <c r="A579" s="4" t="s">
        <v>9</v>
      </c>
      <c r="B579" s="3">
        <v>5099.2838042410003</v>
      </c>
      <c r="C579" s="3">
        <v>566.81077166360001</v>
      </c>
    </row>
    <row r="580" spans="1:3" x14ac:dyDescent="0.2">
      <c r="A580" s="4" t="s">
        <v>3</v>
      </c>
      <c r="B580" s="9">
        <v>-0.35457694133369999</v>
      </c>
      <c r="C580" s="9"/>
    </row>
    <row r="581" spans="1:3" x14ac:dyDescent="0.2">
      <c r="A581" s="4" t="s">
        <v>4</v>
      </c>
      <c r="B581" s="9">
        <v>-1.804773753549</v>
      </c>
      <c r="C581" s="9"/>
    </row>
    <row r="582" spans="1:3" x14ac:dyDescent="0.2">
      <c r="A582" s="4" t="s">
        <v>10</v>
      </c>
      <c r="B582" s="9">
        <v>19.646614465470002</v>
      </c>
      <c r="C582" s="9"/>
    </row>
    <row r="583" spans="1:3" x14ac:dyDescent="0.2">
      <c r="A583" s="4" t="s">
        <v>11</v>
      </c>
      <c r="B583" s="9">
        <v>19.649813860750001</v>
      </c>
      <c r="C583" s="9"/>
    </row>
    <row r="586" spans="1:3" x14ac:dyDescent="0.2">
      <c r="A586" s="10" t="s">
        <v>75</v>
      </c>
      <c r="B586" s="10"/>
      <c r="C586" s="10"/>
    </row>
    <row r="587" spans="1:3" x14ac:dyDescent="0.2">
      <c r="A587" s="4" t="s">
        <v>8</v>
      </c>
      <c r="B587" s="3">
        <v>5099.2838042410003</v>
      </c>
      <c r="C587" s="3">
        <v>566.81077166360001</v>
      </c>
    </row>
    <row r="588" spans="1:3" x14ac:dyDescent="0.2">
      <c r="A588" s="4" t="s">
        <v>9</v>
      </c>
      <c r="B588" s="3">
        <v>5119.7280611650003</v>
      </c>
      <c r="C588" s="3">
        <v>566.17175820249997</v>
      </c>
    </row>
    <row r="589" spans="1:3" x14ac:dyDescent="0.2">
      <c r="A589" s="4" t="s">
        <v>3</v>
      </c>
      <c r="B589" s="9">
        <v>-0.63901346109159995</v>
      </c>
      <c r="C589" s="9"/>
    </row>
    <row r="590" spans="1:3" x14ac:dyDescent="0.2">
      <c r="A590" s="4" t="s">
        <v>4</v>
      </c>
      <c r="B590" s="9">
        <v>-3.1256379894549999</v>
      </c>
      <c r="C590" s="9"/>
    </row>
    <row r="591" spans="1:3" x14ac:dyDescent="0.2">
      <c r="A591" s="4" t="s">
        <v>10</v>
      </c>
      <c r="B591" s="9">
        <v>20.444256924419999</v>
      </c>
      <c r="C591" s="9"/>
    </row>
    <row r="592" spans="1:3" x14ac:dyDescent="0.2">
      <c r="A592" s="4" t="s">
        <v>11</v>
      </c>
      <c r="B592" s="9">
        <v>20.454241110230001</v>
      </c>
      <c r="C592" s="9"/>
    </row>
    <row r="595" spans="1:3" x14ac:dyDescent="0.2">
      <c r="A595" s="10" t="s">
        <v>76</v>
      </c>
      <c r="B595" s="10"/>
      <c r="C595" s="10"/>
    </row>
    <row r="596" spans="1:3" x14ac:dyDescent="0.2">
      <c r="A596" s="4" t="s">
        <v>8</v>
      </c>
      <c r="B596" s="3">
        <v>5119.7280611650003</v>
      </c>
      <c r="C596" s="3">
        <v>566.17175820249997</v>
      </c>
    </row>
    <row r="597" spans="1:3" x14ac:dyDescent="0.2">
      <c r="A597" s="4" t="s">
        <v>9</v>
      </c>
      <c r="B597" s="3">
        <v>5140.9751320229998</v>
      </c>
      <c r="C597" s="3">
        <v>565.10568891339994</v>
      </c>
    </row>
    <row r="598" spans="1:3" x14ac:dyDescent="0.2">
      <c r="A598" s="4" t="s">
        <v>3</v>
      </c>
      <c r="B598" s="9">
        <v>-1.066069289079</v>
      </c>
      <c r="C598" s="9"/>
    </row>
    <row r="599" spans="1:3" x14ac:dyDescent="0.2">
      <c r="A599" s="4" t="s">
        <v>4</v>
      </c>
      <c r="B599" s="9">
        <v>-5.0174882750750003</v>
      </c>
      <c r="C599" s="9"/>
    </row>
    <row r="600" spans="1:3" x14ac:dyDescent="0.2">
      <c r="A600" s="4" t="s">
        <v>10</v>
      </c>
      <c r="B600" s="9">
        <v>21.247070857640001</v>
      </c>
      <c r="C600" s="9"/>
    </row>
    <row r="601" spans="1:3" x14ac:dyDescent="0.2">
      <c r="A601" s="4" t="s">
        <v>11</v>
      </c>
      <c r="B601" s="9">
        <v>21.273798996859998</v>
      </c>
      <c r="C601" s="9"/>
    </row>
    <row r="604" spans="1:3" x14ac:dyDescent="0.2">
      <c r="A604" s="10" t="s">
        <v>77</v>
      </c>
      <c r="B604" s="10"/>
      <c r="C604" s="10"/>
    </row>
    <row r="605" spans="1:3" x14ac:dyDescent="0.2">
      <c r="A605" s="4" t="s">
        <v>8</v>
      </c>
      <c r="B605" s="3">
        <v>5140.9751320229998</v>
      </c>
      <c r="C605" s="3">
        <v>565.10568891339994</v>
      </c>
    </row>
    <row r="606" spans="1:3" x14ac:dyDescent="0.2">
      <c r="A606" s="4" t="s">
        <v>9</v>
      </c>
      <c r="B606" s="3">
        <v>5160.9952553789999</v>
      </c>
      <c r="C606" s="3">
        <v>564.46392948350001</v>
      </c>
    </row>
    <row r="607" spans="1:3" x14ac:dyDescent="0.2">
      <c r="A607" s="4" t="s">
        <v>3</v>
      </c>
      <c r="B607" s="9">
        <v>-0.64175942989949997</v>
      </c>
      <c r="C607" s="9"/>
    </row>
    <row r="608" spans="1:3" x14ac:dyDescent="0.2">
      <c r="A608" s="4" t="s">
        <v>4</v>
      </c>
      <c r="B608" s="9">
        <v>-3.2055718063119998</v>
      </c>
      <c r="C608" s="9"/>
    </row>
    <row r="609" spans="1:3" x14ac:dyDescent="0.2">
      <c r="A609" s="4" t="s">
        <v>10</v>
      </c>
      <c r="B609" s="9">
        <v>20.02012335633</v>
      </c>
      <c r="C609" s="9"/>
    </row>
    <row r="610" spans="1:3" x14ac:dyDescent="0.2">
      <c r="A610" s="4" t="s">
        <v>11</v>
      </c>
      <c r="B610" s="9">
        <v>20.030406744960001</v>
      </c>
      <c r="C610" s="9"/>
    </row>
    <row r="613" spans="1:3" x14ac:dyDescent="0.2">
      <c r="A613" s="10" t="s">
        <v>78</v>
      </c>
      <c r="B613" s="10"/>
      <c r="C613" s="10"/>
    </row>
    <row r="614" spans="1:3" x14ac:dyDescent="0.2">
      <c r="A614" s="4" t="s">
        <v>8</v>
      </c>
      <c r="B614" s="3">
        <v>5160.9952553789999</v>
      </c>
      <c r="C614" s="3">
        <v>564.46392948350001</v>
      </c>
    </row>
    <row r="615" spans="1:3" x14ac:dyDescent="0.2">
      <c r="A615" s="4" t="s">
        <v>9</v>
      </c>
      <c r="B615" s="3">
        <v>5181.4248306210002</v>
      </c>
      <c r="C615" s="3">
        <v>563.76744856990001</v>
      </c>
    </row>
    <row r="616" spans="1:3" x14ac:dyDescent="0.2">
      <c r="A616" s="4" t="s">
        <v>3</v>
      </c>
      <c r="B616" s="9">
        <v>-0.69648091357569997</v>
      </c>
      <c r="C616" s="9"/>
    </row>
    <row r="617" spans="1:3" x14ac:dyDescent="0.2">
      <c r="A617" s="4" t="s">
        <v>4</v>
      </c>
      <c r="B617" s="9">
        <v>-3.409179610037</v>
      </c>
      <c r="C617" s="9"/>
    </row>
    <row r="618" spans="1:3" x14ac:dyDescent="0.2">
      <c r="A618" s="4" t="s">
        <v>10</v>
      </c>
      <c r="B618" s="9">
        <v>20.429575242239999</v>
      </c>
      <c r="C618" s="9"/>
    </row>
    <row r="619" spans="1:3" x14ac:dyDescent="0.2">
      <c r="A619" s="4" t="s">
        <v>11</v>
      </c>
      <c r="B619" s="9">
        <v>20.44144393729</v>
      </c>
      <c r="C619" s="9"/>
    </row>
    <row r="622" spans="1:3" x14ac:dyDescent="0.2">
      <c r="A622" s="10" t="s">
        <v>79</v>
      </c>
      <c r="B622" s="10"/>
      <c r="C622" s="10"/>
    </row>
    <row r="623" spans="1:3" x14ac:dyDescent="0.2">
      <c r="A623" s="4" t="s">
        <v>8</v>
      </c>
      <c r="B623" s="3">
        <v>5181.4248306210002</v>
      </c>
      <c r="C623" s="3">
        <v>563.76744856990001</v>
      </c>
    </row>
    <row r="624" spans="1:3" x14ac:dyDescent="0.2">
      <c r="A624" s="4" t="s">
        <v>9</v>
      </c>
      <c r="B624" s="3">
        <v>5197.4049911519996</v>
      </c>
      <c r="C624" s="3">
        <v>563.17545751629996</v>
      </c>
    </row>
    <row r="625" spans="1:3" x14ac:dyDescent="0.2">
      <c r="A625" s="4" t="s">
        <v>3</v>
      </c>
      <c r="B625" s="9">
        <v>-0.5919910535656</v>
      </c>
      <c r="C625" s="9"/>
    </row>
    <row r="626" spans="1:3" x14ac:dyDescent="0.2">
      <c r="A626" s="4" t="s">
        <v>4</v>
      </c>
      <c r="B626" s="9">
        <v>-3.7045375884620002</v>
      </c>
      <c r="C626" s="9"/>
    </row>
    <row r="627" spans="1:3" x14ac:dyDescent="0.2">
      <c r="A627" s="4" t="s">
        <v>10</v>
      </c>
      <c r="B627" s="9">
        <v>15.98016053095</v>
      </c>
      <c r="C627" s="9"/>
    </row>
    <row r="628" spans="1:3" x14ac:dyDescent="0.2">
      <c r="A628" s="4" t="s">
        <v>11</v>
      </c>
      <c r="B628" s="9">
        <v>15.991122037</v>
      </c>
      <c r="C628" s="9"/>
    </row>
    <row r="631" spans="1:3" x14ac:dyDescent="0.2">
      <c r="A631" s="10" t="s">
        <v>80</v>
      </c>
      <c r="B631" s="10"/>
      <c r="C631" s="10"/>
    </row>
    <row r="632" spans="1:3" x14ac:dyDescent="0.2">
      <c r="A632" s="4" t="s">
        <v>8</v>
      </c>
      <c r="B632" s="3">
        <v>5197.4049911519996</v>
      </c>
      <c r="C632" s="3">
        <v>563.17545751629996</v>
      </c>
    </row>
    <row r="633" spans="1:3" x14ac:dyDescent="0.2">
      <c r="A633" s="4" t="s">
        <v>9</v>
      </c>
      <c r="B633" s="3">
        <v>5198.7667532140003</v>
      </c>
      <c r="C633" s="3">
        <v>562.74494771239995</v>
      </c>
    </row>
    <row r="634" spans="1:3" x14ac:dyDescent="0.2">
      <c r="A634" s="4" t="s">
        <v>3</v>
      </c>
      <c r="B634" s="9">
        <v>-0.43050980392159999</v>
      </c>
      <c r="C634" s="9"/>
    </row>
    <row r="635" spans="1:3" x14ac:dyDescent="0.2">
      <c r="A635" s="4" t="s">
        <v>4</v>
      </c>
      <c r="B635" s="9">
        <v>-31.61417224781</v>
      </c>
      <c r="C635" s="9"/>
    </row>
    <row r="636" spans="1:3" x14ac:dyDescent="0.2">
      <c r="A636" s="4" t="s">
        <v>10</v>
      </c>
      <c r="B636" s="9">
        <v>1.361762062113</v>
      </c>
      <c r="C636" s="9"/>
    </row>
    <row r="637" spans="1:3" x14ac:dyDescent="0.2">
      <c r="A637" s="4" t="s">
        <v>11</v>
      </c>
      <c r="B637" s="9">
        <v>1.4281927758820001</v>
      </c>
      <c r="C637" s="9"/>
    </row>
    <row r="640" spans="1:3" x14ac:dyDescent="0.2">
      <c r="A640" s="10" t="s">
        <v>81</v>
      </c>
      <c r="B640" s="10"/>
      <c r="C640" s="10"/>
    </row>
    <row r="641" spans="1:3" x14ac:dyDescent="0.2">
      <c r="A641" s="4" t="s">
        <v>8</v>
      </c>
      <c r="B641" s="3">
        <v>5198.7667532140003</v>
      </c>
      <c r="C641" s="3">
        <v>562.74494771239995</v>
      </c>
    </row>
    <row r="642" spans="1:3" x14ac:dyDescent="0.2">
      <c r="A642" s="4" t="s">
        <v>9</v>
      </c>
      <c r="B642" s="3">
        <v>5201.6969171520004</v>
      </c>
      <c r="C642" s="3">
        <v>562.58449667620005</v>
      </c>
    </row>
    <row r="643" spans="1:3" x14ac:dyDescent="0.2">
      <c r="A643" s="4" t="s">
        <v>3</v>
      </c>
      <c r="B643" s="9">
        <v>-0.1604510362088</v>
      </c>
      <c r="C643" s="9"/>
    </row>
    <row r="644" spans="1:3" x14ac:dyDescent="0.2">
      <c r="A644" s="4" t="s">
        <v>4</v>
      </c>
      <c r="B644" s="9">
        <v>-5.4758381987169997</v>
      </c>
      <c r="C644" s="9"/>
    </row>
    <row r="645" spans="1:3" x14ac:dyDescent="0.2">
      <c r="A645" s="4" t="s">
        <v>10</v>
      </c>
      <c r="B645" s="9">
        <v>2.930163938123</v>
      </c>
      <c r="C645" s="9"/>
    </row>
    <row r="646" spans="1:3" x14ac:dyDescent="0.2">
      <c r="A646" s="4" t="s">
        <v>11</v>
      </c>
      <c r="B646" s="9">
        <v>2.9345536695200001</v>
      </c>
      <c r="C646" s="9"/>
    </row>
    <row r="649" spans="1:3" x14ac:dyDescent="0.2">
      <c r="A649" s="10" t="s">
        <v>82</v>
      </c>
      <c r="B649" s="10"/>
      <c r="C649" s="10"/>
    </row>
    <row r="650" spans="1:3" x14ac:dyDescent="0.2">
      <c r="A650" s="4" t="s">
        <v>8</v>
      </c>
      <c r="B650" s="3">
        <v>5201.6969171520004</v>
      </c>
      <c r="C650" s="3">
        <v>562.58449667620005</v>
      </c>
    </row>
    <row r="651" spans="1:3" x14ac:dyDescent="0.2">
      <c r="A651" s="4" t="s">
        <v>9</v>
      </c>
      <c r="B651" s="3">
        <v>5222.0360418310001</v>
      </c>
      <c r="C651" s="3">
        <v>561.87367097180004</v>
      </c>
    </row>
    <row r="652" spans="1:3" x14ac:dyDescent="0.2">
      <c r="A652" s="4" t="s">
        <v>3</v>
      </c>
      <c r="B652" s="9">
        <v>-0.71082570444339999</v>
      </c>
      <c r="C652" s="9"/>
    </row>
    <row r="653" spans="1:3" x14ac:dyDescent="0.2">
      <c r="A653" s="4" t="s">
        <v>4</v>
      </c>
      <c r="B653" s="9">
        <v>-3.494868710764</v>
      </c>
      <c r="C653" s="9"/>
    </row>
    <row r="654" spans="1:3" x14ac:dyDescent="0.2">
      <c r="A654" s="4" t="s">
        <v>10</v>
      </c>
      <c r="B654" s="9">
        <v>20.339124678819999</v>
      </c>
      <c r="C654" s="9"/>
    </row>
    <row r="655" spans="1:3" x14ac:dyDescent="0.2">
      <c r="A655" s="4" t="s">
        <v>11</v>
      </c>
      <c r="B655" s="9">
        <v>20.351542100850001</v>
      </c>
      <c r="C655" s="9"/>
    </row>
    <row r="658" spans="1:3" x14ac:dyDescent="0.2">
      <c r="A658" s="10" t="s">
        <v>83</v>
      </c>
      <c r="B658" s="10"/>
      <c r="C658" s="10"/>
    </row>
    <row r="659" spans="1:3" x14ac:dyDescent="0.2">
      <c r="A659" s="4" t="s">
        <v>8</v>
      </c>
      <c r="B659" s="3">
        <v>5222.0360418310001</v>
      </c>
      <c r="C659" s="3">
        <v>561.87367097180004</v>
      </c>
    </row>
    <row r="660" spans="1:3" x14ac:dyDescent="0.2">
      <c r="A660" s="4" t="s">
        <v>9</v>
      </c>
      <c r="B660" s="3">
        <v>5241.8746759180003</v>
      </c>
      <c r="C660" s="3">
        <v>560.84148324520004</v>
      </c>
    </row>
    <row r="661" spans="1:3" x14ac:dyDescent="0.2">
      <c r="A661" s="4" t="s">
        <v>3</v>
      </c>
      <c r="B661" s="9">
        <v>-1.0321877265970001</v>
      </c>
      <c r="C661" s="9"/>
    </row>
    <row r="662" spans="1:3" x14ac:dyDescent="0.2">
      <c r="A662" s="4" t="s">
        <v>4</v>
      </c>
      <c r="B662" s="9">
        <v>-5.2029173082159996</v>
      </c>
      <c r="C662" s="9"/>
    </row>
    <row r="663" spans="1:3" x14ac:dyDescent="0.2">
      <c r="A663" s="4" t="s">
        <v>10</v>
      </c>
      <c r="B663" s="9">
        <v>19.838634086439999</v>
      </c>
      <c r="C663" s="9"/>
    </row>
    <row r="664" spans="1:3" x14ac:dyDescent="0.2">
      <c r="A664" s="4" t="s">
        <v>11</v>
      </c>
      <c r="B664" s="9">
        <v>19.865467875650001</v>
      </c>
      <c r="C664" s="9"/>
    </row>
    <row r="667" spans="1:3" x14ac:dyDescent="0.2">
      <c r="A667" s="10" t="s">
        <v>84</v>
      </c>
      <c r="B667" s="10"/>
      <c r="C667" s="10"/>
    </row>
    <row r="668" spans="1:3" x14ac:dyDescent="0.2">
      <c r="A668" s="4" t="s">
        <v>8</v>
      </c>
      <c r="B668" s="3">
        <v>5241.8746759180003</v>
      </c>
      <c r="C668" s="3">
        <v>560.84148324520004</v>
      </c>
    </row>
    <row r="669" spans="1:3" x14ac:dyDescent="0.2">
      <c r="A669" s="4" t="s">
        <v>9</v>
      </c>
      <c r="B669" s="3">
        <v>5262.1149716170003</v>
      </c>
      <c r="C669" s="3">
        <v>559.68654588490006</v>
      </c>
    </row>
    <row r="670" spans="1:3" x14ac:dyDescent="0.2">
      <c r="A670" s="4" t="s">
        <v>3</v>
      </c>
      <c r="B670" s="9">
        <v>-1.1549373602740001</v>
      </c>
      <c r="C670" s="9"/>
    </row>
    <row r="671" spans="1:3" x14ac:dyDescent="0.2">
      <c r="A671" s="4" t="s">
        <v>4</v>
      </c>
      <c r="B671" s="9">
        <v>-5.7061288898080003</v>
      </c>
      <c r="C671" s="9"/>
    </row>
    <row r="672" spans="1:3" x14ac:dyDescent="0.2">
      <c r="A672" s="4" t="s">
        <v>10</v>
      </c>
      <c r="B672" s="9">
        <v>20.24029569919</v>
      </c>
      <c r="C672" s="9"/>
    </row>
    <row r="673" spans="1:3" x14ac:dyDescent="0.2">
      <c r="A673" s="4" t="s">
        <v>11</v>
      </c>
      <c r="B673" s="9">
        <v>20.27322002783</v>
      </c>
      <c r="C673" s="9"/>
    </row>
    <row r="676" spans="1:3" x14ac:dyDescent="0.2">
      <c r="A676" s="10" t="s">
        <v>85</v>
      </c>
      <c r="B676" s="10"/>
      <c r="C676" s="10"/>
    </row>
    <row r="677" spans="1:3" x14ac:dyDescent="0.2">
      <c r="A677" s="4" t="s">
        <v>8</v>
      </c>
      <c r="B677" s="3">
        <v>5262.1149716170003</v>
      </c>
      <c r="C677" s="3">
        <v>559.68654588490006</v>
      </c>
    </row>
    <row r="678" spans="1:3" x14ac:dyDescent="0.2">
      <c r="A678" s="4" t="s">
        <v>9</v>
      </c>
      <c r="B678" s="3">
        <v>5281.7077378670001</v>
      </c>
      <c r="C678" s="3">
        <v>558.84739333719995</v>
      </c>
    </row>
    <row r="679" spans="1:3" x14ac:dyDescent="0.2">
      <c r="A679" s="4" t="s">
        <v>3</v>
      </c>
      <c r="B679" s="9">
        <v>-0.83915254771079995</v>
      </c>
      <c r="C679" s="9"/>
    </row>
    <row r="680" spans="1:3" x14ac:dyDescent="0.2">
      <c r="A680" s="4" t="s">
        <v>4</v>
      </c>
      <c r="B680" s="9">
        <v>-4.2829712609639996</v>
      </c>
      <c r="C680" s="9"/>
    </row>
    <row r="681" spans="1:3" x14ac:dyDescent="0.2">
      <c r="A681" s="4" t="s">
        <v>10</v>
      </c>
      <c r="B681" s="9">
        <v>19.592766249899999</v>
      </c>
      <c r="C681" s="9"/>
    </row>
    <row r="682" spans="1:3" x14ac:dyDescent="0.2">
      <c r="A682" s="4" t="s">
        <v>11</v>
      </c>
      <c r="B682" s="9">
        <v>19.610728347550001</v>
      </c>
      <c r="C682" s="9"/>
    </row>
    <row r="685" spans="1:3" x14ac:dyDescent="0.2">
      <c r="A685" s="10" t="s">
        <v>86</v>
      </c>
      <c r="B685" s="10"/>
      <c r="C685" s="10"/>
    </row>
    <row r="686" spans="1:3" x14ac:dyDescent="0.2">
      <c r="A686" s="4" t="s">
        <v>8</v>
      </c>
      <c r="B686" s="3">
        <v>5281.7077378670001</v>
      </c>
      <c r="C686" s="3">
        <v>558.84739333719995</v>
      </c>
    </row>
    <row r="687" spans="1:3" x14ac:dyDescent="0.2">
      <c r="A687" s="4" t="s">
        <v>9</v>
      </c>
      <c r="B687" s="3">
        <v>5292.6010335829997</v>
      </c>
      <c r="C687" s="3">
        <v>557.60358649019997</v>
      </c>
    </row>
    <row r="688" spans="1:3" x14ac:dyDescent="0.2">
      <c r="A688" s="4" t="s">
        <v>3</v>
      </c>
      <c r="B688" s="9">
        <v>-1.243806846946</v>
      </c>
      <c r="C688" s="9"/>
    </row>
    <row r="689" spans="1:3" x14ac:dyDescent="0.2">
      <c r="A689" s="4" t="s">
        <v>4</v>
      </c>
      <c r="B689" s="9">
        <v>-11.41809494009</v>
      </c>
      <c r="C689" s="9"/>
    </row>
    <row r="690" spans="1:3" x14ac:dyDescent="0.2">
      <c r="A690" s="4" t="s">
        <v>10</v>
      </c>
      <c r="B690" s="9">
        <v>10.893295715900001</v>
      </c>
      <c r="C690" s="9"/>
    </row>
    <row r="691" spans="1:3" x14ac:dyDescent="0.2">
      <c r="A691" s="4" t="s">
        <v>11</v>
      </c>
      <c r="B691" s="9">
        <v>10.96407529281</v>
      </c>
      <c r="C691" s="9"/>
    </row>
    <row r="694" spans="1:3" x14ac:dyDescent="0.2">
      <c r="A694" s="10" t="s">
        <v>87</v>
      </c>
      <c r="B694" s="10"/>
      <c r="C694" s="10"/>
    </row>
    <row r="695" spans="1:3" x14ac:dyDescent="0.2">
      <c r="A695" s="4" t="s">
        <v>8</v>
      </c>
      <c r="B695" s="3">
        <v>5292.6010335829997</v>
      </c>
      <c r="C695" s="3">
        <v>557.60358649019997</v>
      </c>
    </row>
    <row r="696" spans="1:3" x14ac:dyDescent="0.2">
      <c r="A696" s="4" t="s">
        <v>9</v>
      </c>
      <c r="B696" s="3">
        <v>5311.848419512</v>
      </c>
      <c r="C696" s="3">
        <v>557.07780099570004</v>
      </c>
    </row>
    <row r="697" spans="1:3" x14ac:dyDescent="0.2">
      <c r="A697" s="4" t="s">
        <v>3</v>
      </c>
      <c r="B697" s="9">
        <v>-0.52578549450980006</v>
      </c>
      <c r="C697" s="9"/>
    </row>
    <row r="698" spans="1:3" x14ac:dyDescent="0.2">
      <c r="A698" s="4" t="s">
        <v>4</v>
      </c>
      <c r="B698" s="9">
        <v>-2.7317241751310002</v>
      </c>
      <c r="C698" s="9"/>
    </row>
    <row r="699" spans="1:3" x14ac:dyDescent="0.2">
      <c r="A699" s="4" t="s">
        <v>10</v>
      </c>
      <c r="B699" s="9">
        <v>19.24738592924</v>
      </c>
      <c r="C699" s="9"/>
    </row>
    <row r="700" spans="1:3" x14ac:dyDescent="0.2">
      <c r="A700" s="4" t="s">
        <v>11</v>
      </c>
      <c r="B700" s="9">
        <v>19.25456609471</v>
      </c>
      <c r="C700" s="9"/>
    </row>
    <row r="703" spans="1:3" x14ac:dyDescent="0.2">
      <c r="A703" s="10" t="s">
        <v>88</v>
      </c>
      <c r="B703" s="10"/>
      <c r="C703" s="10"/>
    </row>
    <row r="704" spans="1:3" x14ac:dyDescent="0.2">
      <c r="A704" s="4" t="s">
        <v>8</v>
      </c>
      <c r="B704" s="3">
        <v>5311.848419512</v>
      </c>
      <c r="C704" s="3">
        <v>557.07780099570004</v>
      </c>
    </row>
    <row r="705" spans="1:3" x14ac:dyDescent="0.2">
      <c r="A705" s="4" t="s">
        <v>9</v>
      </c>
      <c r="B705" s="3">
        <v>5332.6848438309999</v>
      </c>
      <c r="C705" s="3">
        <v>555.85400479869998</v>
      </c>
    </row>
    <row r="706" spans="1:3" x14ac:dyDescent="0.2">
      <c r="A706" s="4" t="s">
        <v>3</v>
      </c>
      <c r="B706" s="9">
        <v>-1.2237961970319999</v>
      </c>
      <c r="C706" s="9"/>
    </row>
    <row r="707" spans="1:3" x14ac:dyDescent="0.2">
      <c r="A707" s="4" t="s">
        <v>4</v>
      </c>
      <c r="B707" s="9">
        <v>-5.8733503326219996</v>
      </c>
      <c r="C707" s="9"/>
    </row>
    <row r="708" spans="1:3" x14ac:dyDescent="0.2">
      <c r="A708" s="4" t="s">
        <v>10</v>
      </c>
      <c r="B708" s="9">
        <v>20.836424318750002</v>
      </c>
      <c r="C708" s="9"/>
    </row>
    <row r="709" spans="1:3" x14ac:dyDescent="0.2">
      <c r="A709" s="4" t="s">
        <v>11</v>
      </c>
      <c r="B709" s="9">
        <v>20.87233229716</v>
      </c>
      <c r="C709" s="9"/>
    </row>
    <row r="712" spans="1:3" x14ac:dyDescent="0.2">
      <c r="A712" s="10" t="s">
        <v>89</v>
      </c>
      <c r="B712" s="10"/>
      <c r="C712" s="10"/>
    </row>
    <row r="713" spans="1:3" x14ac:dyDescent="0.2">
      <c r="A713" s="4" t="s">
        <v>8</v>
      </c>
      <c r="B713" s="3">
        <v>5332.6848438309999</v>
      </c>
      <c r="C713" s="3">
        <v>555.85400479869998</v>
      </c>
    </row>
    <row r="714" spans="1:3" x14ac:dyDescent="0.2">
      <c r="A714" s="4" t="s">
        <v>9</v>
      </c>
      <c r="B714" s="3">
        <v>5337.4358890040003</v>
      </c>
      <c r="C714" s="3">
        <v>555.12249999999995</v>
      </c>
    </row>
    <row r="715" spans="1:3" x14ac:dyDescent="0.2">
      <c r="A715" s="4" t="s">
        <v>3</v>
      </c>
      <c r="B715" s="9">
        <v>-0.73150479869569995</v>
      </c>
      <c r="C715" s="9"/>
    </row>
    <row r="716" spans="1:3" x14ac:dyDescent="0.2">
      <c r="A716" s="4" t="s">
        <v>4</v>
      </c>
      <c r="B716" s="9">
        <v>-15.39671318639</v>
      </c>
      <c r="C716" s="9"/>
    </row>
    <row r="717" spans="1:3" x14ac:dyDescent="0.2">
      <c r="A717" s="4" t="s">
        <v>10</v>
      </c>
      <c r="B717" s="9">
        <v>4.7510451733429999</v>
      </c>
      <c r="C717" s="9"/>
    </row>
    <row r="718" spans="1:3" x14ac:dyDescent="0.2">
      <c r="A718" s="4" t="s">
        <v>11</v>
      </c>
      <c r="B718" s="9">
        <v>4.8070291771180003</v>
      </c>
      <c r="C718" s="9"/>
    </row>
    <row r="721" spans="1:3" x14ac:dyDescent="0.2">
      <c r="A721" s="10" t="s">
        <v>90</v>
      </c>
      <c r="B721" s="10"/>
      <c r="C721" s="10"/>
    </row>
    <row r="722" spans="1:3" x14ac:dyDescent="0.2">
      <c r="A722" s="4" t="s">
        <v>8</v>
      </c>
      <c r="B722" s="3">
        <v>5337.4358890040003</v>
      </c>
      <c r="C722" s="3">
        <v>555.12249999999995</v>
      </c>
    </row>
    <row r="723" spans="1:3" x14ac:dyDescent="0.2">
      <c r="A723" s="4" t="s">
        <v>9</v>
      </c>
      <c r="B723" s="3">
        <v>5353.8761078950001</v>
      </c>
      <c r="C723" s="3">
        <v>555.09970588240003</v>
      </c>
    </row>
    <row r="724" spans="1:3" x14ac:dyDescent="0.2">
      <c r="A724" s="4" t="s">
        <v>3</v>
      </c>
      <c r="B724" s="9">
        <v>-2.2794117647089999E-2</v>
      </c>
      <c r="C724" s="9"/>
    </row>
    <row r="725" spans="1:3" x14ac:dyDescent="0.2">
      <c r="A725" s="4" t="s">
        <v>4</v>
      </c>
      <c r="B725" s="9">
        <v>-0.13864850461120001</v>
      </c>
      <c r="C725" s="9"/>
    </row>
    <row r="726" spans="1:3" x14ac:dyDescent="0.2">
      <c r="A726" s="4" t="s">
        <v>10</v>
      </c>
      <c r="B726" s="9">
        <v>16.440218890939999</v>
      </c>
      <c r="C726" s="9"/>
    </row>
    <row r="727" spans="1:3" x14ac:dyDescent="0.2">
      <c r="A727" s="4" t="s">
        <v>11</v>
      </c>
      <c r="B727" s="9">
        <v>16.44023469279</v>
      </c>
      <c r="C727" s="9"/>
    </row>
    <row r="730" spans="1:3" x14ac:dyDescent="0.2">
      <c r="A730" s="10" t="s">
        <v>91</v>
      </c>
      <c r="B730" s="10"/>
      <c r="C730" s="10"/>
    </row>
    <row r="731" spans="1:3" x14ac:dyDescent="0.2">
      <c r="A731" s="4" t="s">
        <v>8</v>
      </c>
      <c r="B731" s="3">
        <v>5353.8761078950001</v>
      </c>
      <c r="C731" s="3">
        <v>555.09970588240003</v>
      </c>
    </row>
    <row r="732" spans="1:3" x14ac:dyDescent="0.2">
      <c r="A732" s="4" t="s">
        <v>9</v>
      </c>
      <c r="B732" s="3">
        <v>5374.9244085869996</v>
      </c>
      <c r="C732" s="3">
        <v>554.03783748909996</v>
      </c>
    </row>
    <row r="733" spans="1:3" x14ac:dyDescent="0.2">
      <c r="A733" s="4" t="s">
        <v>3</v>
      </c>
      <c r="B733" s="9">
        <v>-1.0618683932940001</v>
      </c>
      <c r="C733" s="9"/>
    </row>
    <row r="734" spans="1:3" x14ac:dyDescent="0.2">
      <c r="A734" s="4" t="s">
        <v>4</v>
      </c>
      <c r="B734" s="9">
        <v>-5.0449126931170003</v>
      </c>
      <c r="C734" s="9"/>
    </row>
    <row r="735" spans="1:3" x14ac:dyDescent="0.2">
      <c r="A735" s="4" t="s">
        <v>10</v>
      </c>
      <c r="B735" s="9">
        <v>21.048300691960002</v>
      </c>
      <c r="C735" s="9"/>
    </row>
    <row r="736" spans="1:3" x14ac:dyDescent="0.2">
      <c r="A736" s="4" t="s">
        <v>11</v>
      </c>
      <c r="B736" s="9">
        <v>21.075068837460002</v>
      </c>
      <c r="C736" s="9"/>
    </row>
    <row r="739" spans="1:3" x14ac:dyDescent="0.2">
      <c r="A739" s="10" t="s">
        <v>92</v>
      </c>
      <c r="B739" s="10"/>
      <c r="C739" s="10"/>
    </row>
    <row r="740" spans="1:3" x14ac:dyDescent="0.2">
      <c r="A740" s="4" t="s">
        <v>8</v>
      </c>
      <c r="B740" s="3">
        <v>5374.9244085869996</v>
      </c>
      <c r="C740" s="3">
        <v>554.03783748909996</v>
      </c>
    </row>
    <row r="741" spans="1:3" x14ac:dyDescent="0.2">
      <c r="A741" s="4" t="s">
        <v>9</v>
      </c>
      <c r="B741" s="3">
        <v>5395.1340099959998</v>
      </c>
      <c r="C741" s="3">
        <v>552.97244463250001</v>
      </c>
    </row>
    <row r="742" spans="1:3" x14ac:dyDescent="0.2">
      <c r="A742" s="4" t="s">
        <v>3</v>
      </c>
      <c r="B742" s="9">
        <v>-1.0653928565440001</v>
      </c>
      <c r="C742" s="9"/>
    </row>
    <row r="743" spans="1:3" x14ac:dyDescent="0.2">
      <c r="A743" s="4" t="s">
        <v>4</v>
      </c>
      <c r="B743" s="9">
        <v>-5.2717163241450002</v>
      </c>
      <c r="C743" s="9"/>
    </row>
    <row r="744" spans="1:3" x14ac:dyDescent="0.2">
      <c r="A744" s="4" t="s">
        <v>10</v>
      </c>
      <c r="B744" s="9">
        <v>20.209601409409998</v>
      </c>
      <c r="C744" s="9"/>
    </row>
    <row r="745" spans="1:3" x14ac:dyDescent="0.2">
      <c r="A745" s="4" t="s">
        <v>11</v>
      </c>
      <c r="B745" s="9">
        <v>20.237664170199999</v>
      </c>
      <c r="C745" s="9"/>
    </row>
    <row r="748" spans="1:3" x14ac:dyDescent="0.2">
      <c r="A748" s="10" t="s">
        <v>93</v>
      </c>
      <c r="B748" s="10"/>
      <c r="C748" s="10"/>
    </row>
    <row r="749" spans="1:3" x14ac:dyDescent="0.2">
      <c r="A749" s="4" t="s">
        <v>8</v>
      </c>
      <c r="B749" s="3">
        <v>5395.1340099959998</v>
      </c>
      <c r="C749" s="3">
        <v>552.97244463250001</v>
      </c>
    </row>
    <row r="750" spans="1:3" x14ac:dyDescent="0.2">
      <c r="A750" s="4" t="s">
        <v>9</v>
      </c>
      <c r="B750" s="3">
        <v>5415.2375027449998</v>
      </c>
      <c r="C750" s="3">
        <v>551.21955651190001</v>
      </c>
    </row>
    <row r="751" spans="1:3" x14ac:dyDescent="0.2">
      <c r="A751" s="4" t="s">
        <v>3</v>
      </c>
      <c r="B751" s="9">
        <v>-1.752888120643</v>
      </c>
      <c r="C751" s="9"/>
    </row>
    <row r="752" spans="1:3" x14ac:dyDescent="0.2">
      <c r="A752" s="4" t="s">
        <v>4</v>
      </c>
      <c r="B752" s="9">
        <v>-8.7193212767319999</v>
      </c>
      <c r="C752" s="9"/>
    </row>
    <row r="753" spans="1:3" x14ac:dyDescent="0.2">
      <c r="A753" s="4" t="s">
        <v>10</v>
      </c>
      <c r="B753" s="9">
        <v>20.10349274915</v>
      </c>
      <c r="C753" s="9"/>
    </row>
    <row r="754" spans="1:3" x14ac:dyDescent="0.2">
      <c r="A754" s="4" t="s">
        <v>11</v>
      </c>
      <c r="B754" s="9">
        <v>20.179768023409999</v>
      </c>
      <c r="C754" s="9"/>
    </row>
    <row r="757" spans="1:3" x14ac:dyDescent="0.2">
      <c r="A757" s="10" t="s">
        <v>94</v>
      </c>
      <c r="B757" s="10"/>
      <c r="C757" s="10"/>
    </row>
    <row r="758" spans="1:3" x14ac:dyDescent="0.2">
      <c r="A758" s="4" t="s">
        <v>8</v>
      </c>
      <c r="B758" s="3">
        <v>5415.2375027449998</v>
      </c>
      <c r="C758" s="3">
        <v>551.21955651190001</v>
      </c>
    </row>
    <row r="759" spans="1:3" x14ac:dyDescent="0.2">
      <c r="A759" s="4" t="s">
        <v>9</v>
      </c>
      <c r="B759" s="3">
        <v>5434.7439257670003</v>
      </c>
      <c r="C759" s="3">
        <v>549.93135535090005</v>
      </c>
    </row>
    <row r="760" spans="1:3" x14ac:dyDescent="0.2">
      <c r="A760" s="4" t="s">
        <v>3</v>
      </c>
      <c r="B760" s="9">
        <v>-1.288201160976</v>
      </c>
      <c r="C760" s="9"/>
    </row>
    <row r="761" spans="1:3" x14ac:dyDescent="0.2">
      <c r="A761" s="4" t="s">
        <v>4</v>
      </c>
      <c r="B761" s="9">
        <v>-6.6039845415510001</v>
      </c>
      <c r="C761" s="9"/>
    </row>
    <row r="762" spans="1:3" x14ac:dyDescent="0.2">
      <c r="A762" s="4" t="s">
        <v>10</v>
      </c>
      <c r="B762" s="9">
        <v>19.506423021900002</v>
      </c>
      <c r="C762" s="9"/>
    </row>
    <row r="763" spans="1:3" x14ac:dyDescent="0.2">
      <c r="A763" s="4" t="s">
        <v>11</v>
      </c>
      <c r="B763" s="9">
        <v>19.548913047540001</v>
      </c>
      <c r="C763" s="9"/>
    </row>
    <row r="766" spans="1:3" x14ac:dyDescent="0.2">
      <c r="A766" s="10" t="s">
        <v>95</v>
      </c>
      <c r="B766" s="10"/>
      <c r="C766" s="10"/>
    </row>
    <row r="767" spans="1:3" x14ac:dyDescent="0.2">
      <c r="A767" s="4" t="s">
        <v>8</v>
      </c>
      <c r="B767" s="3">
        <v>5434.7439257670003</v>
      </c>
      <c r="C767" s="3">
        <v>549.93135535090005</v>
      </c>
    </row>
    <row r="768" spans="1:3" x14ac:dyDescent="0.2">
      <c r="A768" s="4" t="s">
        <v>9</v>
      </c>
      <c r="B768" s="3">
        <v>5454.781153934</v>
      </c>
      <c r="C768" s="3">
        <v>548.30815948079999</v>
      </c>
    </row>
    <row r="769" spans="1:3" x14ac:dyDescent="0.2">
      <c r="A769" s="4" t="s">
        <v>3</v>
      </c>
      <c r="B769" s="9">
        <v>-1.6231958701410001</v>
      </c>
      <c r="C769" s="9"/>
    </row>
    <row r="770" spans="1:3" x14ac:dyDescent="0.2">
      <c r="A770" s="4" t="s">
        <v>4</v>
      </c>
      <c r="B770" s="9">
        <v>-8.1009002676299993</v>
      </c>
      <c r="C770" s="9"/>
    </row>
    <row r="771" spans="1:3" x14ac:dyDescent="0.2">
      <c r="A771" s="4" t="s">
        <v>10</v>
      </c>
      <c r="B771" s="9">
        <v>20.037228166199998</v>
      </c>
      <c r="C771" s="9"/>
    </row>
    <row r="772" spans="1:3" x14ac:dyDescent="0.2">
      <c r="A772" s="4" t="s">
        <v>11</v>
      </c>
      <c r="B772" s="9">
        <v>20.102867392909999</v>
      </c>
      <c r="C772" s="9"/>
    </row>
    <row r="775" spans="1:3" x14ac:dyDescent="0.2">
      <c r="A775" s="10" t="s">
        <v>96</v>
      </c>
      <c r="B775" s="10"/>
      <c r="C775" s="10"/>
    </row>
    <row r="776" spans="1:3" x14ac:dyDescent="0.2">
      <c r="A776" s="4" t="s">
        <v>8</v>
      </c>
      <c r="B776" s="3">
        <v>5454.781153934</v>
      </c>
      <c r="C776" s="3">
        <v>548.30815948079999</v>
      </c>
    </row>
    <row r="777" spans="1:3" x14ac:dyDescent="0.2">
      <c r="A777" s="4" t="s">
        <v>9</v>
      </c>
      <c r="B777" s="3">
        <v>5464.2883077160004</v>
      </c>
      <c r="C777" s="3">
        <v>548.12971609479996</v>
      </c>
    </row>
    <row r="778" spans="1:3" x14ac:dyDescent="0.2">
      <c r="A778" s="4" t="s">
        <v>3</v>
      </c>
      <c r="B778" s="9">
        <v>-0.17844338598350001</v>
      </c>
      <c r="C778" s="9"/>
    </row>
    <row r="779" spans="1:3" x14ac:dyDescent="0.2">
      <c r="A779" s="4" t="s">
        <v>4</v>
      </c>
      <c r="B779" s="9">
        <v>-1.876938041242</v>
      </c>
      <c r="C779" s="9"/>
    </row>
    <row r="780" spans="1:3" x14ac:dyDescent="0.2">
      <c r="A780" s="4" t="s">
        <v>10</v>
      </c>
      <c r="B780" s="9">
        <v>9.5071537825209997</v>
      </c>
      <c r="C780" s="9"/>
    </row>
    <row r="781" spans="1:3" x14ac:dyDescent="0.2">
      <c r="A781" s="4" t="s">
        <v>11</v>
      </c>
      <c r="B781" s="9">
        <v>9.508828270954</v>
      </c>
      <c r="C781" s="9"/>
    </row>
    <row r="784" spans="1:3" x14ac:dyDescent="0.2">
      <c r="A784" s="10" t="s">
        <v>97</v>
      </c>
      <c r="B784" s="10"/>
      <c r="C784" s="10"/>
    </row>
    <row r="785" spans="1:3" x14ac:dyDescent="0.2">
      <c r="A785" s="4" t="s">
        <v>8</v>
      </c>
      <c r="B785" s="3">
        <v>5464.2883077160004</v>
      </c>
      <c r="C785" s="3">
        <v>548.12971609479996</v>
      </c>
    </row>
    <row r="786" spans="1:3" x14ac:dyDescent="0.2">
      <c r="A786" s="4" t="s">
        <v>9</v>
      </c>
      <c r="B786" s="3">
        <v>5474.8784688810001</v>
      </c>
      <c r="C786" s="3">
        <v>547.25573733670001</v>
      </c>
    </row>
    <row r="787" spans="1:3" x14ac:dyDescent="0.2">
      <c r="A787" s="4" t="s">
        <v>3</v>
      </c>
      <c r="B787" s="9">
        <v>-0.87397875807600001</v>
      </c>
      <c r="C787" s="9"/>
    </row>
    <row r="788" spans="1:3" x14ac:dyDescent="0.2">
      <c r="A788" s="4" t="s">
        <v>4</v>
      </c>
      <c r="B788" s="9">
        <v>-8.2527427534609998</v>
      </c>
      <c r="C788" s="9"/>
    </row>
    <row r="789" spans="1:3" x14ac:dyDescent="0.2">
      <c r="A789" s="4" t="s">
        <v>10</v>
      </c>
      <c r="B789" s="9">
        <v>10.59016116441</v>
      </c>
      <c r="C789" s="9"/>
    </row>
    <row r="790" spans="1:3" x14ac:dyDescent="0.2">
      <c r="A790" s="4" t="s">
        <v>11</v>
      </c>
      <c r="B790" s="9">
        <v>10.62616357666</v>
      </c>
      <c r="C790" s="9"/>
    </row>
    <row r="793" spans="1:3" x14ac:dyDescent="0.2">
      <c r="A793" s="10" t="s">
        <v>98</v>
      </c>
      <c r="B793" s="10"/>
      <c r="C793" s="10"/>
    </row>
    <row r="794" spans="1:3" x14ac:dyDescent="0.2">
      <c r="A794" s="4" t="s">
        <v>8</v>
      </c>
      <c r="B794" s="3">
        <v>5474.8784688810001</v>
      </c>
      <c r="C794" s="3">
        <v>547.25573733670001</v>
      </c>
    </row>
    <row r="795" spans="1:3" x14ac:dyDescent="0.2">
      <c r="A795" s="4" t="s">
        <v>9</v>
      </c>
      <c r="B795" s="3">
        <v>5493.5322563700001</v>
      </c>
      <c r="C795" s="3">
        <v>547.05688047800004</v>
      </c>
    </row>
    <row r="796" spans="1:3" x14ac:dyDescent="0.2">
      <c r="A796" s="4" t="s">
        <v>3</v>
      </c>
      <c r="B796" s="9">
        <v>-0.1988568586908</v>
      </c>
      <c r="C796" s="9"/>
    </row>
    <row r="797" spans="1:3" x14ac:dyDescent="0.2">
      <c r="A797" s="4" t="s">
        <v>4</v>
      </c>
      <c r="B797" s="9">
        <v>-1.0660401207979999</v>
      </c>
      <c r="C797" s="9"/>
    </row>
    <row r="798" spans="1:3" x14ac:dyDescent="0.2">
      <c r="A798" s="4" t="s">
        <v>10</v>
      </c>
      <c r="B798" s="9">
        <v>18.653787489909998</v>
      </c>
      <c r="C798" s="9"/>
    </row>
    <row r="799" spans="1:3" x14ac:dyDescent="0.2">
      <c r="A799" s="4" t="s">
        <v>11</v>
      </c>
      <c r="B799" s="9">
        <v>18.65484740674</v>
      </c>
      <c r="C799" s="9"/>
    </row>
    <row r="802" spans="1:3" x14ac:dyDescent="0.2">
      <c r="A802" s="10" t="s">
        <v>99</v>
      </c>
      <c r="B802" s="10"/>
      <c r="C802" s="10"/>
    </row>
    <row r="803" spans="1:3" x14ac:dyDescent="0.2">
      <c r="A803" s="4" t="s">
        <v>8</v>
      </c>
      <c r="B803" s="3">
        <v>5493.5322563700001</v>
      </c>
      <c r="C803" s="3">
        <v>547.05688047800004</v>
      </c>
    </row>
    <row r="804" spans="1:3" x14ac:dyDescent="0.2">
      <c r="A804" s="4" t="s">
        <v>9</v>
      </c>
      <c r="B804" s="3">
        <v>5504.5665124560001</v>
      </c>
      <c r="C804" s="3">
        <v>546.24680147059996</v>
      </c>
    </row>
    <row r="805" spans="1:3" x14ac:dyDescent="0.2">
      <c r="A805" s="4" t="s">
        <v>3</v>
      </c>
      <c r="B805" s="9">
        <v>-0.81007900741630001</v>
      </c>
      <c r="C805" s="9"/>
    </row>
    <row r="806" spans="1:3" x14ac:dyDescent="0.2">
      <c r="A806" s="4" t="s">
        <v>4</v>
      </c>
      <c r="B806" s="9">
        <v>-7.3414918151380002</v>
      </c>
      <c r="C806" s="9"/>
    </row>
    <row r="807" spans="1:3" x14ac:dyDescent="0.2">
      <c r="A807" s="4" t="s">
        <v>10</v>
      </c>
      <c r="B807" s="9">
        <v>11.034256086019999</v>
      </c>
      <c r="C807" s="9"/>
    </row>
    <row r="808" spans="1:3" x14ac:dyDescent="0.2">
      <c r="A808" s="4" t="s">
        <v>11</v>
      </c>
      <c r="B808" s="9">
        <v>11.063952068320001</v>
      </c>
      <c r="C808" s="9"/>
    </row>
    <row r="811" spans="1:3" x14ac:dyDescent="0.2">
      <c r="A811" s="10" t="s">
        <v>100</v>
      </c>
      <c r="B811" s="10"/>
      <c r="C811" s="10"/>
    </row>
    <row r="812" spans="1:3" x14ac:dyDescent="0.2">
      <c r="A812" s="4" t="s">
        <v>8</v>
      </c>
      <c r="B812" s="3">
        <v>5504.5665124560001</v>
      </c>
      <c r="C812" s="3">
        <v>546.24680147059996</v>
      </c>
    </row>
    <row r="813" spans="1:3" x14ac:dyDescent="0.2">
      <c r="A813" s="4" t="s">
        <v>9</v>
      </c>
      <c r="B813" s="3">
        <v>5513.4553757169997</v>
      </c>
      <c r="C813" s="3">
        <v>545.89411562529995</v>
      </c>
    </row>
    <row r="814" spans="1:3" x14ac:dyDescent="0.2">
      <c r="A814" s="4" t="s">
        <v>3</v>
      </c>
      <c r="B814" s="9">
        <v>-0.35268584529079999</v>
      </c>
      <c r="C814" s="9"/>
    </row>
    <row r="815" spans="1:3" x14ac:dyDescent="0.2">
      <c r="A815" s="4" t="s">
        <v>4</v>
      </c>
      <c r="B815" s="9">
        <v>-3.967727199039</v>
      </c>
      <c r="C815" s="9"/>
    </row>
    <row r="816" spans="1:3" x14ac:dyDescent="0.2">
      <c r="A816" s="4" t="s">
        <v>10</v>
      </c>
      <c r="B816" s="9">
        <v>8.8888632609679998</v>
      </c>
      <c r="C816" s="9"/>
    </row>
    <row r="817" spans="1:3" x14ac:dyDescent="0.2">
      <c r="A817" s="4" t="s">
        <v>11</v>
      </c>
      <c r="B817" s="9">
        <v>8.8958573154950003</v>
      </c>
      <c r="C817" s="9"/>
    </row>
    <row r="820" spans="1:3" x14ac:dyDescent="0.2">
      <c r="A820" s="10" t="s">
        <v>101</v>
      </c>
      <c r="B820" s="10"/>
      <c r="C820" s="10"/>
    </row>
    <row r="821" spans="1:3" x14ac:dyDescent="0.2">
      <c r="A821" s="4" t="s">
        <v>8</v>
      </c>
      <c r="B821" s="3">
        <v>5513.4553757169997</v>
      </c>
      <c r="C821" s="3">
        <v>545.89411562529995</v>
      </c>
    </row>
    <row r="822" spans="1:3" x14ac:dyDescent="0.2">
      <c r="A822" s="4" t="s">
        <v>9</v>
      </c>
      <c r="B822" s="3">
        <v>5533.9723502420002</v>
      </c>
      <c r="C822" s="3">
        <v>544.75883808250001</v>
      </c>
    </row>
    <row r="823" spans="1:3" x14ac:dyDescent="0.2">
      <c r="A823" s="4" t="s">
        <v>3</v>
      </c>
      <c r="B823" s="9">
        <v>-1.1352775427920001</v>
      </c>
      <c r="C823" s="9"/>
    </row>
    <row r="824" spans="1:3" x14ac:dyDescent="0.2">
      <c r="A824" s="4" t="s">
        <v>4</v>
      </c>
      <c r="B824" s="9">
        <v>-5.5333574716619998</v>
      </c>
      <c r="C824" s="9"/>
    </row>
    <row r="825" spans="1:3" x14ac:dyDescent="0.2">
      <c r="A825" s="4" t="s">
        <v>10</v>
      </c>
      <c r="B825" s="9">
        <v>20.516974524169999</v>
      </c>
      <c r="C825" s="9"/>
    </row>
    <row r="826" spans="1:3" x14ac:dyDescent="0.2">
      <c r="A826" s="4" t="s">
        <v>11</v>
      </c>
      <c r="B826" s="9">
        <v>20.54836000085</v>
      </c>
      <c r="C826" s="9"/>
    </row>
    <row r="829" spans="1:3" x14ac:dyDescent="0.2">
      <c r="A829" s="10" t="s">
        <v>102</v>
      </c>
      <c r="B829" s="10"/>
      <c r="C829" s="10"/>
    </row>
    <row r="830" spans="1:3" x14ac:dyDescent="0.2">
      <c r="A830" s="4" t="s">
        <v>8</v>
      </c>
      <c r="B830" s="3">
        <v>5533.9723502420002</v>
      </c>
      <c r="C830" s="3">
        <v>544.75883808250001</v>
      </c>
    </row>
    <row r="831" spans="1:3" x14ac:dyDescent="0.2">
      <c r="A831" s="4" t="s">
        <v>9</v>
      </c>
      <c r="B831" s="3">
        <v>5554.2025052569998</v>
      </c>
      <c r="C831" s="3">
        <v>544.06953503099999</v>
      </c>
    </row>
    <row r="832" spans="1:3" x14ac:dyDescent="0.2">
      <c r="A832" s="4" t="s">
        <v>3</v>
      </c>
      <c r="B832" s="9">
        <v>-0.68930305146110005</v>
      </c>
      <c r="C832" s="9"/>
    </row>
    <row r="833" spans="1:3" x14ac:dyDescent="0.2">
      <c r="A833" s="4" t="s">
        <v>4</v>
      </c>
      <c r="B833" s="9">
        <v>-3.407304842461</v>
      </c>
      <c r="C833" s="9"/>
    </row>
    <row r="834" spans="1:3" x14ac:dyDescent="0.2">
      <c r="A834" s="4" t="s">
        <v>10</v>
      </c>
      <c r="B834" s="9">
        <v>20.230155014929998</v>
      </c>
      <c r="C834" s="9"/>
    </row>
    <row r="835" spans="1:3" x14ac:dyDescent="0.2">
      <c r="A835" s="4" t="s">
        <v>11</v>
      </c>
      <c r="B835" s="9">
        <v>20.24189493662</v>
      </c>
      <c r="C835" s="9"/>
    </row>
    <row r="838" spans="1:3" x14ac:dyDescent="0.2">
      <c r="A838" s="10" t="s">
        <v>103</v>
      </c>
      <c r="B838" s="10"/>
      <c r="C838" s="10"/>
    </row>
    <row r="839" spans="1:3" x14ac:dyDescent="0.2">
      <c r="A839" s="4" t="s">
        <v>8</v>
      </c>
      <c r="B839" s="3">
        <v>5554.2025052569998</v>
      </c>
      <c r="C839" s="3">
        <v>544.06953503099999</v>
      </c>
    </row>
    <row r="840" spans="1:3" x14ac:dyDescent="0.2">
      <c r="A840" s="4" t="s">
        <v>9</v>
      </c>
      <c r="B840" s="3">
        <v>5574.3378868509999</v>
      </c>
      <c r="C840" s="3">
        <v>543.98045343139995</v>
      </c>
    </row>
    <row r="841" spans="1:3" x14ac:dyDescent="0.2">
      <c r="A841" s="4" t="s">
        <v>3</v>
      </c>
      <c r="B841" s="9">
        <v>-8.9081599671540002E-2</v>
      </c>
      <c r="C841" s="9"/>
    </row>
    <row r="842" spans="1:3" x14ac:dyDescent="0.2">
      <c r="A842" s="4" t="s">
        <v>4</v>
      </c>
      <c r="B842" s="9">
        <v>-0.44241326767639999</v>
      </c>
      <c r="C842" s="9"/>
    </row>
    <row r="843" spans="1:3" x14ac:dyDescent="0.2">
      <c r="A843" s="4" t="s">
        <v>10</v>
      </c>
      <c r="B843" s="9">
        <v>20.135381594550001</v>
      </c>
      <c r="C843" s="9"/>
    </row>
    <row r="844" spans="1:3" x14ac:dyDescent="0.2">
      <c r="A844" s="4" t="s">
        <v>11</v>
      </c>
      <c r="B844" s="9">
        <v>20.135578647989998</v>
      </c>
      <c r="C844" s="9"/>
    </row>
    <row r="847" spans="1:3" x14ac:dyDescent="0.2">
      <c r="A847" s="10" t="s">
        <v>104</v>
      </c>
      <c r="B847" s="10"/>
      <c r="C847" s="10"/>
    </row>
    <row r="848" spans="1:3" x14ac:dyDescent="0.2">
      <c r="A848" s="4" t="s">
        <v>8</v>
      </c>
      <c r="B848" s="3">
        <v>5574.3378868509999</v>
      </c>
      <c r="C848" s="3">
        <v>543.98045343139995</v>
      </c>
    </row>
    <row r="849" spans="1:3" x14ac:dyDescent="0.2">
      <c r="A849" s="4" t="s">
        <v>9</v>
      </c>
      <c r="B849" s="3">
        <v>5594.4321653859997</v>
      </c>
      <c r="C849" s="3">
        <v>543.17407465370002</v>
      </c>
    </row>
    <row r="850" spans="1:3" x14ac:dyDescent="0.2">
      <c r="A850" s="4" t="s">
        <v>3</v>
      </c>
      <c r="B850" s="9">
        <v>-0.80637877770249999</v>
      </c>
      <c r="C850" s="9"/>
    </row>
    <row r="851" spans="1:3" x14ac:dyDescent="0.2">
      <c r="A851" s="4" t="s">
        <v>4</v>
      </c>
      <c r="B851" s="9">
        <v>-4.0129770089169998</v>
      </c>
      <c r="C851" s="9"/>
    </row>
    <row r="852" spans="1:3" x14ac:dyDescent="0.2">
      <c r="A852" s="4" t="s">
        <v>10</v>
      </c>
      <c r="B852" s="9">
        <v>20.09427853463</v>
      </c>
      <c r="C852" s="9"/>
    </row>
    <row r="853" spans="1:3" x14ac:dyDescent="0.2">
      <c r="A853" s="4" t="s">
        <v>11</v>
      </c>
      <c r="B853" s="9">
        <v>20.11045192333</v>
      </c>
      <c r="C853" s="9"/>
    </row>
    <row r="856" spans="1:3" x14ac:dyDescent="0.2">
      <c r="A856" s="10" t="s">
        <v>105</v>
      </c>
      <c r="B856" s="10"/>
      <c r="C856" s="10"/>
    </row>
    <row r="857" spans="1:3" x14ac:dyDescent="0.2">
      <c r="A857" s="4" t="s">
        <v>8</v>
      </c>
      <c r="B857" s="3">
        <v>5594.4321653859997</v>
      </c>
      <c r="C857" s="3">
        <v>543.17407465370002</v>
      </c>
    </row>
    <row r="858" spans="1:3" x14ac:dyDescent="0.2">
      <c r="A858" s="4" t="s">
        <v>9</v>
      </c>
      <c r="B858" s="3">
        <v>5614.4937355259999</v>
      </c>
      <c r="C858" s="3">
        <v>542.82104625869999</v>
      </c>
    </row>
    <row r="859" spans="1:3" x14ac:dyDescent="0.2">
      <c r="A859" s="4" t="s">
        <v>3</v>
      </c>
      <c r="B859" s="9">
        <v>-0.353028394927</v>
      </c>
      <c r="C859" s="9"/>
    </row>
    <row r="860" spans="1:3" x14ac:dyDescent="0.2">
      <c r="A860" s="4" t="s">
        <v>4</v>
      </c>
      <c r="B860" s="9">
        <v>-1.759724649971</v>
      </c>
      <c r="C860" s="9"/>
    </row>
    <row r="861" spans="1:3" x14ac:dyDescent="0.2">
      <c r="A861" s="4" t="s">
        <v>10</v>
      </c>
      <c r="B861" s="9">
        <v>20.061570140130002</v>
      </c>
      <c r="C861" s="9"/>
    </row>
    <row r="862" spans="1:3" x14ac:dyDescent="0.2">
      <c r="A862" s="4" t="s">
        <v>11</v>
      </c>
      <c r="B862" s="9">
        <v>20.064676063539999</v>
      </c>
      <c r="C862" s="9"/>
    </row>
    <row r="865" spans="1:3" x14ac:dyDescent="0.2">
      <c r="A865" s="10" t="s">
        <v>106</v>
      </c>
      <c r="B865" s="10"/>
      <c r="C865" s="10"/>
    </row>
    <row r="866" spans="1:3" x14ac:dyDescent="0.2">
      <c r="A866" s="4" t="s">
        <v>8</v>
      </c>
      <c r="B866" s="3">
        <v>5614.4937355259999</v>
      </c>
      <c r="C866" s="3">
        <v>542.82104625869999</v>
      </c>
    </row>
    <row r="867" spans="1:3" x14ac:dyDescent="0.2">
      <c r="A867" s="4" t="s">
        <v>9</v>
      </c>
      <c r="B867" s="3">
        <v>5634.7816162569998</v>
      </c>
      <c r="C867" s="3">
        <v>542.15397519810006</v>
      </c>
    </row>
    <row r="868" spans="1:3" x14ac:dyDescent="0.2">
      <c r="A868" s="4" t="s">
        <v>3</v>
      </c>
      <c r="B868" s="9">
        <v>-0.66707106063050003</v>
      </c>
      <c r="C868" s="9"/>
    </row>
    <row r="869" spans="1:3" x14ac:dyDescent="0.2">
      <c r="A869" s="4" t="s">
        <v>4</v>
      </c>
      <c r="B869" s="9">
        <v>-3.2880273177660002</v>
      </c>
      <c r="C869" s="9"/>
    </row>
    <row r="870" spans="1:3" x14ac:dyDescent="0.2">
      <c r="A870" s="4" t="s">
        <v>10</v>
      </c>
      <c r="B870" s="9">
        <v>20.28788073098</v>
      </c>
      <c r="C870" s="9"/>
    </row>
    <row r="871" spans="1:3" x14ac:dyDescent="0.2">
      <c r="A871" s="4" t="s">
        <v>11</v>
      </c>
      <c r="B871" s="9">
        <v>20.29884450786</v>
      </c>
      <c r="C871" s="9"/>
    </row>
    <row r="874" spans="1:3" x14ac:dyDescent="0.2">
      <c r="A874" s="10" t="s">
        <v>107</v>
      </c>
      <c r="B874" s="10"/>
      <c r="C874" s="10"/>
    </row>
    <row r="875" spans="1:3" x14ac:dyDescent="0.2">
      <c r="A875" s="4" t="s">
        <v>8</v>
      </c>
      <c r="B875" s="3">
        <v>5634.7816162569998</v>
      </c>
      <c r="C875" s="3">
        <v>542.15397519810006</v>
      </c>
    </row>
    <row r="876" spans="1:3" x14ac:dyDescent="0.2">
      <c r="A876" s="4" t="s">
        <v>9</v>
      </c>
      <c r="B876" s="3">
        <v>5654.7513149750002</v>
      </c>
      <c r="C876" s="3">
        <v>541.65283638589995</v>
      </c>
    </row>
    <row r="877" spans="1:3" x14ac:dyDescent="0.2">
      <c r="A877" s="4" t="s">
        <v>3</v>
      </c>
      <c r="B877" s="9">
        <v>-0.50113881221940004</v>
      </c>
      <c r="C877" s="9"/>
    </row>
    <row r="878" spans="1:3" x14ac:dyDescent="0.2">
      <c r="A878" s="4" t="s">
        <v>4</v>
      </c>
      <c r="B878" s="9">
        <v>-2.5094961085900001</v>
      </c>
      <c r="C878" s="9"/>
    </row>
    <row r="879" spans="1:3" x14ac:dyDescent="0.2">
      <c r="A879" s="4" t="s">
        <v>10</v>
      </c>
      <c r="B879" s="9">
        <v>19.96969871776</v>
      </c>
      <c r="C879" s="9"/>
    </row>
    <row r="880" spans="1:3" x14ac:dyDescent="0.2">
      <c r="A880" s="4" t="s">
        <v>11</v>
      </c>
      <c r="B880" s="9">
        <v>19.975985757589999</v>
      </c>
      <c r="C880" s="9"/>
    </row>
    <row r="883" spans="1:3" x14ac:dyDescent="0.2">
      <c r="A883" s="10" t="s">
        <v>108</v>
      </c>
      <c r="B883" s="10"/>
      <c r="C883" s="10"/>
    </row>
    <row r="884" spans="1:3" x14ac:dyDescent="0.2">
      <c r="A884" s="4" t="s">
        <v>8</v>
      </c>
      <c r="B884" s="3">
        <v>5654.7513149750002</v>
      </c>
      <c r="C884" s="3">
        <v>541.65283638589995</v>
      </c>
    </row>
    <row r="885" spans="1:3" x14ac:dyDescent="0.2">
      <c r="A885" s="4" t="s">
        <v>9</v>
      </c>
      <c r="B885" s="3">
        <v>5667.6476192609998</v>
      </c>
      <c r="C885" s="3">
        <v>541.53438970590003</v>
      </c>
    </row>
    <row r="886" spans="1:3" x14ac:dyDescent="0.2">
      <c r="A886" s="4" t="s">
        <v>3</v>
      </c>
      <c r="B886" s="9">
        <v>-0.11844668001060001</v>
      </c>
      <c r="C886" s="9"/>
    </row>
    <row r="887" spans="1:3" x14ac:dyDescent="0.2">
      <c r="A887" s="4" t="s">
        <v>4</v>
      </c>
      <c r="B887" s="9">
        <v>-0.91845444541069998</v>
      </c>
      <c r="C887" s="9"/>
    </row>
    <row r="888" spans="1:3" x14ac:dyDescent="0.2">
      <c r="A888" s="4" t="s">
        <v>10</v>
      </c>
      <c r="B888" s="9">
        <v>12.89630428623</v>
      </c>
      <c r="C888" s="9"/>
    </row>
    <row r="889" spans="1:3" x14ac:dyDescent="0.2">
      <c r="A889" s="4" t="s">
        <v>11</v>
      </c>
      <c r="B889" s="9">
        <v>12.89684821416</v>
      </c>
      <c r="C889" s="9"/>
    </row>
    <row r="892" spans="1:3" x14ac:dyDescent="0.2">
      <c r="A892" s="10" t="s">
        <v>109</v>
      </c>
      <c r="B892" s="10"/>
      <c r="C892" s="10"/>
    </row>
    <row r="893" spans="1:3" x14ac:dyDescent="0.2">
      <c r="A893" s="4" t="s">
        <v>8</v>
      </c>
      <c r="B893" s="3">
        <v>5667.6476192609998</v>
      </c>
      <c r="C893" s="3">
        <v>541.53438970590003</v>
      </c>
    </row>
    <row r="894" spans="1:3" x14ac:dyDescent="0.2">
      <c r="A894" s="4" t="s">
        <v>9</v>
      </c>
      <c r="B894" s="3">
        <v>5676.392196021</v>
      </c>
      <c r="C894" s="3">
        <v>541.18652245730004</v>
      </c>
    </row>
    <row r="895" spans="1:3" x14ac:dyDescent="0.2">
      <c r="A895" s="4" t="s">
        <v>3</v>
      </c>
      <c r="B895" s="9">
        <v>-0.3478672486203</v>
      </c>
      <c r="C895" s="9"/>
    </row>
    <row r="896" spans="1:3" x14ac:dyDescent="0.2">
      <c r="A896" s="4" t="s">
        <v>4</v>
      </c>
      <c r="B896" s="9">
        <v>-3.9780913150499999</v>
      </c>
      <c r="C896" s="9"/>
    </row>
    <row r="897" spans="1:3" x14ac:dyDescent="0.2">
      <c r="A897" s="4" t="s">
        <v>10</v>
      </c>
      <c r="B897" s="9">
        <v>8.7445767598209994</v>
      </c>
      <c r="C897" s="9"/>
    </row>
    <row r="898" spans="1:3" x14ac:dyDescent="0.2">
      <c r="A898" s="4" t="s">
        <v>11</v>
      </c>
      <c r="B898" s="9">
        <v>8.7514932629269993</v>
      </c>
      <c r="C898" s="9"/>
    </row>
    <row r="901" spans="1:3" x14ac:dyDescent="0.2">
      <c r="A901" s="10" t="s">
        <v>110</v>
      </c>
      <c r="B901" s="10"/>
      <c r="C901" s="10"/>
    </row>
    <row r="902" spans="1:3" x14ac:dyDescent="0.2">
      <c r="A902" s="4" t="s">
        <v>8</v>
      </c>
      <c r="B902" s="3">
        <v>5676.392196021</v>
      </c>
      <c r="C902" s="3">
        <v>541.18652245730004</v>
      </c>
    </row>
    <row r="903" spans="1:3" x14ac:dyDescent="0.2">
      <c r="A903" s="4" t="s">
        <v>9</v>
      </c>
      <c r="B903" s="3">
        <v>5695.9817375009998</v>
      </c>
      <c r="C903" s="3">
        <v>540.38641787840004</v>
      </c>
    </row>
    <row r="904" spans="1:3" x14ac:dyDescent="0.2">
      <c r="A904" s="4" t="s">
        <v>3</v>
      </c>
      <c r="B904" s="9">
        <v>-0.80010457888160003</v>
      </c>
      <c r="C904" s="9"/>
    </row>
    <row r="905" spans="1:3" x14ac:dyDescent="0.2">
      <c r="A905" s="4" t="s">
        <v>4</v>
      </c>
      <c r="B905" s="9">
        <v>-4.0843456172649999</v>
      </c>
      <c r="C905" s="9"/>
    </row>
    <row r="906" spans="1:3" x14ac:dyDescent="0.2">
      <c r="A906" s="4" t="s">
        <v>10</v>
      </c>
      <c r="B906" s="9">
        <v>19.589541480019999</v>
      </c>
      <c r="C906" s="9"/>
    </row>
    <row r="907" spans="1:3" x14ac:dyDescent="0.2">
      <c r="A907" s="4" t="s">
        <v>11</v>
      </c>
      <c r="B907" s="9">
        <v>19.605874189510001</v>
      </c>
      <c r="C907" s="9"/>
    </row>
    <row r="910" spans="1:3" x14ac:dyDescent="0.2">
      <c r="A910" s="10" t="s">
        <v>111</v>
      </c>
      <c r="B910" s="10"/>
      <c r="C910" s="10"/>
    </row>
    <row r="911" spans="1:3" x14ac:dyDescent="0.2">
      <c r="A911" s="4" t="s">
        <v>8</v>
      </c>
      <c r="B911" s="3">
        <v>5695.9817375009998</v>
      </c>
      <c r="C911" s="3">
        <v>540.38641787840004</v>
      </c>
    </row>
    <row r="912" spans="1:3" x14ac:dyDescent="0.2">
      <c r="A912" s="4" t="s">
        <v>9</v>
      </c>
      <c r="B912" s="3">
        <v>5715.7110577249996</v>
      </c>
      <c r="C912" s="3">
        <v>539.76735737030003</v>
      </c>
    </row>
    <row r="913" spans="1:3" x14ac:dyDescent="0.2">
      <c r="A913" s="4" t="s">
        <v>3</v>
      </c>
      <c r="B913" s="9">
        <v>-0.61906050809570001</v>
      </c>
      <c r="C913" s="9"/>
    </row>
    <row r="914" spans="1:3" x14ac:dyDescent="0.2">
      <c r="A914" s="4" t="s">
        <v>4</v>
      </c>
      <c r="B914" s="9">
        <v>-3.1377690718900002</v>
      </c>
      <c r="C914" s="9"/>
    </row>
    <row r="915" spans="1:3" x14ac:dyDescent="0.2">
      <c r="A915" s="4" t="s">
        <v>10</v>
      </c>
      <c r="B915" s="9">
        <v>19.729320224409999</v>
      </c>
      <c r="C915" s="9"/>
    </row>
    <row r="916" spans="1:3" x14ac:dyDescent="0.2">
      <c r="A916" s="4" t="s">
        <v>11</v>
      </c>
      <c r="B916" s="9">
        <v>19.739030179570001</v>
      </c>
      <c r="C916" s="9"/>
    </row>
    <row r="919" spans="1:3" x14ac:dyDescent="0.2">
      <c r="A919" s="10" t="s">
        <v>112</v>
      </c>
      <c r="B919" s="10"/>
      <c r="C919" s="10"/>
    </row>
    <row r="920" spans="1:3" x14ac:dyDescent="0.2">
      <c r="A920" s="4" t="s">
        <v>8</v>
      </c>
      <c r="B920" s="3">
        <v>5715.7110577249996</v>
      </c>
      <c r="C920" s="3">
        <v>539.76735737030003</v>
      </c>
    </row>
    <row r="921" spans="1:3" x14ac:dyDescent="0.2">
      <c r="A921" s="4" t="s">
        <v>9</v>
      </c>
      <c r="B921" s="3">
        <v>5740.354220356</v>
      </c>
      <c r="C921" s="3">
        <v>539.22146568630001</v>
      </c>
    </row>
    <row r="922" spans="1:3" x14ac:dyDescent="0.2">
      <c r="A922" s="4" t="s">
        <v>3</v>
      </c>
      <c r="B922" s="9">
        <v>-0.54589168401010002</v>
      </c>
      <c r="C922" s="9"/>
    </row>
    <row r="923" spans="1:3" x14ac:dyDescent="0.2">
      <c r="A923" s="4" t="s">
        <v>4</v>
      </c>
      <c r="B923" s="9">
        <v>-2.2151851699759999</v>
      </c>
      <c r="C923" s="9"/>
    </row>
    <row r="924" spans="1:3" x14ac:dyDescent="0.2">
      <c r="A924" s="4" t="s">
        <v>10</v>
      </c>
      <c r="B924" s="9">
        <v>24.643162630780001</v>
      </c>
      <c r="C924" s="9"/>
    </row>
    <row r="925" spans="1:3" x14ac:dyDescent="0.2">
      <c r="A925" s="4" t="s">
        <v>11</v>
      </c>
      <c r="B925" s="9">
        <v>24.64920814505</v>
      </c>
      <c r="C925" s="9"/>
    </row>
    <row r="928" spans="1:3" x14ac:dyDescent="0.2">
      <c r="A928" s="10" t="s">
        <v>113</v>
      </c>
      <c r="B928" s="10"/>
      <c r="C928" s="10"/>
    </row>
    <row r="929" spans="1:3" x14ac:dyDescent="0.2">
      <c r="A929" s="4" t="s">
        <v>8</v>
      </c>
      <c r="B929" s="3">
        <v>5740.354220356</v>
      </c>
      <c r="C929" s="3">
        <v>539.22146568630001</v>
      </c>
    </row>
    <row r="930" spans="1:3" x14ac:dyDescent="0.2">
      <c r="A930" s="4" t="s">
        <v>9</v>
      </c>
      <c r="B930" s="3">
        <v>5742.0605564930001</v>
      </c>
      <c r="C930" s="3">
        <v>538.52328921569995</v>
      </c>
    </row>
    <row r="931" spans="1:3" x14ac:dyDescent="0.2">
      <c r="A931" s="4" t="s">
        <v>3</v>
      </c>
      <c r="B931" s="9">
        <v>-0.69817647058819998</v>
      </c>
      <c r="C931" s="9"/>
    </row>
    <row r="932" spans="1:3" x14ac:dyDescent="0.2">
      <c r="A932" s="4" t="s">
        <v>4</v>
      </c>
      <c r="B932" s="9">
        <v>-40.916701886129999</v>
      </c>
      <c r="C932" s="9"/>
    </row>
    <row r="933" spans="1:3" x14ac:dyDescent="0.2">
      <c r="A933" s="4" t="s">
        <v>10</v>
      </c>
      <c r="B933" s="9">
        <v>1.706336137579</v>
      </c>
      <c r="C933" s="9"/>
    </row>
    <row r="934" spans="1:3" x14ac:dyDescent="0.2">
      <c r="A934" s="4" t="s">
        <v>11</v>
      </c>
      <c r="B934" s="9">
        <v>1.843646766192</v>
      </c>
      <c r="C934" s="9"/>
    </row>
    <row r="937" spans="1:3" x14ac:dyDescent="0.2">
      <c r="A937" s="10" t="s">
        <v>114</v>
      </c>
      <c r="B937" s="10"/>
      <c r="C937" s="10"/>
    </row>
    <row r="938" spans="1:3" x14ac:dyDescent="0.2">
      <c r="A938" s="4" t="s">
        <v>8</v>
      </c>
      <c r="B938" s="3">
        <v>5742.0605564930001</v>
      </c>
      <c r="C938" s="3">
        <v>538.52328921569995</v>
      </c>
    </row>
    <row r="939" spans="1:3" x14ac:dyDescent="0.2">
      <c r="A939" s="4" t="s">
        <v>9</v>
      </c>
      <c r="B939" s="3">
        <v>5756.0583747150004</v>
      </c>
      <c r="C939" s="3">
        <v>538.48981004899997</v>
      </c>
    </row>
    <row r="940" spans="1:3" x14ac:dyDescent="0.2">
      <c r="A940" s="4" t="s">
        <v>3</v>
      </c>
      <c r="B940" s="9">
        <v>-3.3479166666779997E-2</v>
      </c>
      <c r="C940" s="9"/>
    </row>
    <row r="941" spans="1:3" x14ac:dyDescent="0.2">
      <c r="A941" s="4" t="s">
        <v>4</v>
      </c>
      <c r="B941" s="9">
        <v>-0.23917417798439999</v>
      </c>
      <c r="C941" s="9"/>
    </row>
    <row r="942" spans="1:3" x14ac:dyDescent="0.2">
      <c r="A942" s="4" t="s">
        <v>10</v>
      </c>
      <c r="B942" s="9">
        <v>13.997818221399999</v>
      </c>
      <c r="C942" s="9"/>
    </row>
    <row r="943" spans="1:3" x14ac:dyDescent="0.2">
      <c r="A943" s="4" t="s">
        <v>11</v>
      </c>
      <c r="B943" s="9">
        <v>13.997858258100001</v>
      </c>
      <c r="C943" s="9"/>
    </row>
    <row r="946" spans="1:3" x14ac:dyDescent="0.2">
      <c r="A946" s="10" t="s">
        <v>115</v>
      </c>
      <c r="B946" s="10"/>
      <c r="C946" s="10"/>
    </row>
    <row r="947" spans="1:3" x14ac:dyDescent="0.2">
      <c r="A947" s="4" t="s">
        <v>8</v>
      </c>
      <c r="B947" s="3">
        <v>5756.0583747150004</v>
      </c>
      <c r="C947" s="3">
        <v>538.48981004899997</v>
      </c>
    </row>
    <row r="948" spans="1:3" x14ac:dyDescent="0.2">
      <c r="A948" s="4" t="s">
        <v>9</v>
      </c>
      <c r="B948" s="3">
        <v>5775.9112891360001</v>
      </c>
      <c r="C948" s="3">
        <v>537.97149891749996</v>
      </c>
    </row>
    <row r="949" spans="1:3" x14ac:dyDescent="0.2">
      <c r="A949" s="4" t="s">
        <v>3</v>
      </c>
      <c r="B949" s="9">
        <v>-0.51831113147819996</v>
      </c>
      <c r="C949" s="9"/>
    </row>
    <row r="950" spans="1:3" x14ac:dyDescent="0.2">
      <c r="A950" s="4" t="s">
        <v>4</v>
      </c>
      <c r="B950" s="9">
        <v>-2.6107558843810001</v>
      </c>
      <c r="C950" s="9"/>
    </row>
    <row r="951" spans="1:3" x14ac:dyDescent="0.2">
      <c r="A951" s="4" t="s">
        <v>10</v>
      </c>
      <c r="B951" s="9">
        <v>19.85291442142</v>
      </c>
      <c r="C951" s="9"/>
    </row>
    <row r="952" spans="1:3" x14ac:dyDescent="0.2">
      <c r="A952" s="4" t="s">
        <v>11</v>
      </c>
      <c r="B952" s="9">
        <v>19.85967918807</v>
      </c>
      <c r="C952" s="9"/>
    </row>
    <row r="955" spans="1:3" x14ac:dyDescent="0.2">
      <c r="A955" s="10" t="s">
        <v>116</v>
      </c>
      <c r="B955" s="10"/>
      <c r="C955" s="10"/>
    </row>
    <row r="956" spans="1:3" x14ac:dyDescent="0.2">
      <c r="A956" s="4" t="s">
        <v>8</v>
      </c>
      <c r="B956" s="3">
        <v>5775.9112891360001</v>
      </c>
      <c r="C956" s="3">
        <v>537.97149891749996</v>
      </c>
    </row>
    <row r="957" spans="1:3" x14ac:dyDescent="0.2">
      <c r="A957" s="4" t="s">
        <v>9</v>
      </c>
      <c r="B957" s="3">
        <v>5795.9780205240004</v>
      </c>
      <c r="C957" s="3">
        <v>536.97775013549995</v>
      </c>
    </row>
    <row r="958" spans="1:3" x14ac:dyDescent="0.2">
      <c r="A958" s="4" t="s">
        <v>3</v>
      </c>
      <c r="B958" s="9">
        <v>-0.99374878201229999</v>
      </c>
      <c r="C958" s="9"/>
    </row>
    <row r="959" spans="1:3" x14ac:dyDescent="0.2">
      <c r="A959" s="4" t="s">
        <v>4</v>
      </c>
      <c r="B959" s="9">
        <v>-4.9522204827080003</v>
      </c>
      <c r="C959" s="9"/>
    </row>
    <row r="960" spans="1:3" x14ac:dyDescent="0.2">
      <c r="A960" s="4" t="s">
        <v>10</v>
      </c>
      <c r="B960" s="9">
        <v>20.066731388120001</v>
      </c>
      <c r="C960" s="9"/>
    </row>
    <row r="961" spans="1:3" x14ac:dyDescent="0.2">
      <c r="A961" s="4" t="s">
        <v>11</v>
      </c>
      <c r="B961" s="9">
        <v>20.091322635520001</v>
      </c>
      <c r="C961" s="9"/>
    </row>
    <row r="964" spans="1:3" x14ac:dyDescent="0.2">
      <c r="A964" s="10" t="s">
        <v>117</v>
      </c>
      <c r="B964" s="10"/>
      <c r="C964" s="10"/>
    </row>
    <row r="965" spans="1:3" x14ac:dyDescent="0.2">
      <c r="A965" s="4" t="s">
        <v>8</v>
      </c>
      <c r="B965" s="3">
        <v>5795.9780205240004</v>
      </c>
      <c r="C965" s="3">
        <v>536.97775013549995</v>
      </c>
    </row>
    <row r="966" spans="1:3" x14ac:dyDescent="0.2">
      <c r="A966" s="4" t="s">
        <v>9</v>
      </c>
      <c r="B966" s="3">
        <v>5816.0262105259999</v>
      </c>
      <c r="C966" s="3">
        <v>536.72234585490003</v>
      </c>
    </row>
    <row r="967" spans="1:3" x14ac:dyDescent="0.2">
      <c r="A967" s="4" t="s">
        <v>3</v>
      </c>
      <c r="B967" s="9">
        <v>-0.2554042806688</v>
      </c>
      <c r="C967" s="9"/>
    </row>
    <row r="968" spans="1:3" x14ac:dyDescent="0.2">
      <c r="A968" s="4" t="s">
        <v>4</v>
      </c>
      <c r="B968" s="9">
        <v>-1.273951816311</v>
      </c>
      <c r="C968" s="9"/>
    </row>
    <row r="969" spans="1:3" x14ac:dyDescent="0.2">
      <c r="A969" s="4" t="s">
        <v>10</v>
      </c>
      <c r="B969" s="9">
        <v>20.048190002070001</v>
      </c>
      <c r="C969" s="9"/>
    </row>
    <row r="970" spans="1:3" x14ac:dyDescent="0.2">
      <c r="A970" s="4" t="s">
        <v>11</v>
      </c>
      <c r="B970" s="9">
        <v>20.049816799809999</v>
      </c>
      <c r="C970" s="9"/>
    </row>
    <row r="973" spans="1:3" x14ac:dyDescent="0.2">
      <c r="A973" s="10" t="s">
        <v>118</v>
      </c>
      <c r="B973" s="10"/>
      <c r="C973" s="10"/>
    </row>
    <row r="974" spans="1:3" x14ac:dyDescent="0.2">
      <c r="A974" s="4" t="s">
        <v>8</v>
      </c>
      <c r="B974" s="3">
        <v>5816.0262105259999</v>
      </c>
      <c r="C974" s="3">
        <v>536.72234585490003</v>
      </c>
    </row>
    <row r="975" spans="1:3" x14ac:dyDescent="0.2">
      <c r="A975" s="4" t="s">
        <v>9</v>
      </c>
      <c r="B975" s="3">
        <v>5835.7454217889999</v>
      </c>
      <c r="C975" s="3">
        <v>536.14694776119995</v>
      </c>
    </row>
    <row r="976" spans="1:3" x14ac:dyDescent="0.2">
      <c r="A976" s="4" t="s">
        <v>3</v>
      </c>
      <c r="B976" s="9">
        <v>-0.57539809362619998</v>
      </c>
      <c r="C976" s="9"/>
    </row>
    <row r="977" spans="1:3" x14ac:dyDescent="0.2">
      <c r="A977" s="4" t="s">
        <v>4</v>
      </c>
      <c r="B977" s="9">
        <v>-2.9179569403949999</v>
      </c>
      <c r="C977" s="9"/>
    </row>
    <row r="978" spans="1:3" x14ac:dyDescent="0.2">
      <c r="A978" s="4" t="s">
        <v>10</v>
      </c>
      <c r="B978" s="9">
        <v>19.719211262529999</v>
      </c>
      <c r="C978" s="9"/>
    </row>
    <row r="979" spans="1:3" x14ac:dyDescent="0.2">
      <c r="A979" s="4" t="s">
        <v>11</v>
      </c>
      <c r="B979" s="9">
        <v>19.727604410640001</v>
      </c>
      <c r="C979" s="9"/>
    </row>
    <row r="982" spans="1:3" x14ac:dyDescent="0.2">
      <c r="A982" s="10" t="s">
        <v>119</v>
      </c>
      <c r="B982" s="10"/>
      <c r="C982" s="10"/>
    </row>
    <row r="983" spans="1:3" x14ac:dyDescent="0.2">
      <c r="A983" s="4" t="s">
        <v>8</v>
      </c>
      <c r="B983" s="3">
        <v>5835.7454217889999</v>
      </c>
      <c r="C983" s="3">
        <v>536.14694776119995</v>
      </c>
    </row>
    <row r="984" spans="1:3" x14ac:dyDescent="0.2">
      <c r="A984" s="4" t="s">
        <v>9</v>
      </c>
      <c r="B984" s="3">
        <v>5855.649945094</v>
      </c>
      <c r="C984" s="3">
        <v>535.50563588249997</v>
      </c>
    </row>
    <row r="985" spans="1:3" x14ac:dyDescent="0.2">
      <c r="A985" s="4" t="s">
        <v>3</v>
      </c>
      <c r="B985" s="9">
        <v>-0.64131187871789996</v>
      </c>
      <c r="C985" s="9"/>
    </row>
    <row r="986" spans="1:3" x14ac:dyDescent="0.2">
      <c r="A986" s="4" t="s">
        <v>4</v>
      </c>
      <c r="B986" s="9">
        <v>-3.221940404583</v>
      </c>
      <c r="C986" s="9"/>
    </row>
    <row r="987" spans="1:3" x14ac:dyDescent="0.2">
      <c r="A987" s="4" t="s">
        <v>10</v>
      </c>
      <c r="B987" s="9">
        <v>19.904523305449999</v>
      </c>
      <c r="C987" s="9"/>
    </row>
    <row r="988" spans="1:3" x14ac:dyDescent="0.2">
      <c r="A988" s="4" t="s">
        <v>11</v>
      </c>
      <c r="B988" s="9">
        <v>19.914851968890002</v>
      </c>
      <c r="C988" s="9"/>
    </row>
    <row r="991" spans="1:3" x14ac:dyDescent="0.2">
      <c r="A991" s="10" t="s">
        <v>120</v>
      </c>
      <c r="B991" s="10"/>
      <c r="C991" s="10"/>
    </row>
    <row r="992" spans="1:3" x14ac:dyDescent="0.2">
      <c r="A992" s="4" t="s">
        <v>8</v>
      </c>
      <c r="B992" s="3">
        <v>5855.649945094</v>
      </c>
      <c r="C992" s="3">
        <v>535.50563588249997</v>
      </c>
    </row>
    <row r="993" spans="1:3" x14ac:dyDescent="0.2">
      <c r="A993" s="4" t="s">
        <v>9</v>
      </c>
      <c r="B993" s="3">
        <v>5875.6325940699999</v>
      </c>
      <c r="C993" s="3">
        <v>534.78208671799996</v>
      </c>
    </row>
    <row r="994" spans="1:3" x14ac:dyDescent="0.2">
      <c r="A994" s="4" t="s">
        <v>3</v>
      </c>
      <c r="B994" s="9">
        <v>-0.72354916450140006</v>
      </c>
      <c r="C994" s="9"/>
    </row>
    <row r="995" spans="1:3" x14ac:dyDescent="0.2">
      <c r="A995" s="4" t="s">
        <v>4</v>
      </c>
      <c r="B995" s="9">
        <v>-3.6208871275619998</v>
      </c>
      <c r="C995" s="9"/>
    </row>
    <row r="996" spans="1:3" x14ac:dyDescent="0.2">
      <c r="A996" s="4" t="s">
        <v>10</v>
      </c>
      <c r="B996" s="9">
        <v>19.982648975549999</v>
      </c>
      <c r="C996" s="9"/>
    </row>
    <row r="997" spans="1:3" x14ac:dyDescent="0.2">
      <c r="A997" s="4" t="s">
        <v>11</v>
      </c>
      <c r="B997" s="9">
        <v>19.995744134020001</v>
      </c>
      <c r="C997" s="9"/>
    </row>
    <row r="1000" spans="1:3" x14ac:dyDescent="0.2">
      <c r="A1000" s="10" t="s">
        <v>121</v>
      </c>
      <c r="B1000" s="10"/>
      <c r="C1000" s="10"/>
    </row>
    <row r="1001" spans="1:3" x14ac:dyDescent="0.2">
      <c r="A1001" s="4" t="s">
        <v>8</v>
      </c>
      <c r="B1001" s="3">
        <v>5875.6325940699999</v>
      </c>
      <c r="C1001" s="3">
        <v>534.78208671799996</v>
      </c>
    </row>
    <row r="1002" spans="1:3" x14ac:dyDescent="0.2">
      <c r="A1002" s="4" t="s">
        <v>9</v>
      </c>
      <c r="B1002" s="3">
        <v>5897.316984608</v>
      </c>
      <c r="C1002" s="3">
        <v>533.92254457210004</v>
      </c>
    </row>
    <row r="1003" spans="1:3" x14ac:dyDescent="0.2">
      <c r="A1003" s="4" t="s">
        <v>3</v>
      </c>
      <c r="B1003" s="9">
        <v>-0.85954214587559996</v>
      </c>
      <c r="C1003" s="9"/>
    </row>
    <row r="1004" spans="1:3" x14ac:dyDescent="0.2">
      <c r="A1004" s="4" t="s">
        <v>4</v>
      </c>
      <c r="B1004" s="9">
        <v>-3.9638750480609999</v>
      </c>
      <c r="C1004" s="9"/>
    </row>
    <row r="1005" spans="1:3" x14ac:dyDescent="0.2">
      <c r="A1005" s="4" t="s">
        <v>10</v>
      </c>
      <c r="B1005" s="9">
        <v>21.684390538399999</v>
      </c>
      <c r="C1005" s="9"/>
    </row>
    <row r="1006" spans="1:3" x14ac:dyDescent="0.2">
      <c r="A1006" s="4" t="s">
        <v>11</v>
      </c>
      <c r="B1006" s="9">
        <v>21.70141944026</v>
      </c>
      <c r="C1006" s="9"/>
    </row>
    <row r="1009" spans="1:3" x14ac:dyDescent="0.2">
      <c r="A1009" s="10" t="s">
        <v>122</v>
      </c>
      <c r="B1009" s="10"/>
      <c r="C1009" s="10"/>
    </row>
    <row r="1010" spans="1:3" x14ac:dyDescent="0.2">
      <c r="A1010" s="4" t="s">
        <v>8</v>
      </c>
      <c r="B1010" s="3">
        <v>5897.316984608</v>
      </c>
      <c r="C1010" s="3">
        <v>533.92254457210004</v>
      </c>
    </row>
    <row r="1011" spans="1:3" x14ac:dyDescent="0.2">
      <c r="A1011" s="4" t="s">
        <v>9</v>
      </c>
      <c r="B1011" s="3">
        <v>5920.0762009179998</v>
      </c>
      <c r="C1011" s="3">
        <v>533.30765355940002</v>
      </c>
    </row>
    <row r="1012" spans="1:3" x14ac:dyDescent="0.2">
      <c r="A1012" s="4" t="s">
        <v>3</v>
      </c>
      <c r="B1012" s="9">
        <v>-0.6148910127046</v>
      </c>
      <c r="C1012" s="9"/>
    </row>
    <row r="1013" spans="1:3" x14ac:dyDescent="0.2">
      <c r="A1013" s="4" t="s">
        <v>4</v>
      </c>
      <c r="B1013" s="9">
        <v>-2.7017231363610001</v>
      </c>
      <c r="C1013" s="9"/>
    </row>
    <row r="1014" spans="1:3" x14ac:dyDescent="0.2">
      <c r="A1014" s="4" t="s">
        <v>10</v>
      </c>
      <c r="B1014" s="9">
        <v>22.759216310109998</v>
      </c>
      <c r="C1014" s="9"/>
    </row>
    <row r="1015" spans="1:3" x14ac:dyDescent="0.2">
      <c r="A1015" s="4" t="s">
        <v>11</v>
      </c>
      <c r="B1015" s="9">
        <v>22.767521121280001</v>
      </c>
      <c r="C1015" s="9"/>
    </row>
    <row r="1018" spans="1:3" x14ac:dyDescent="0.2">
      <c r="A1018" s="10" t="s">
        <v>123</v>
      </c>
      <c r="B1018" s="10"/>
      <c r="C1018" s="10"/>
    </row>
    <row r="1019" spans="1:3" x14ac:dyDescent="0.2">
      <c r="A1019" s="4" t="s">
        <v>8</v>
      </c>
      <c r="B1019" s="3">
        <v>5920.0762009179998</v>
      </c>
      <c r="C1019" s="3">
        <v>533.30765355940002</v>
      </c>
    </row>
    <row r="1020" spans="1:3" x14ac:dyDescent="0.2">
      <c r="A1020" s="4" t="s">
        <v>9</v>
      </c>
      <c r="B1020" s="3">
        <v>5941.0226775029996</v>
      </c>
      <c r="C1020" s="3">
        <v>532.47857136339996</v>
      </c>
    </row>
    <row r="1021" spans="1:3" x14ac:dyDescent="0.2">
      <c r="A1021" s="4" t="s">
        <v>3</v>
      </c>
      <c r="B1021" s="9">
        <v>-0.82908219607069999</v>
      </c>
      <c r="C1021" s="9"/>
    </row>
    <row r="1022" spans="1:3" x14ac:dyDescent="0.2">
      <c r="A1022" s="4" t="s">
        <v>4</v>
      </c>
      <c r="B1022" s="9">
        <v>-3.9580985983039998</v>
      </c>
      <c r="C1022" s="9"/>
    </row>
    <row r="1023" spans="1:3" x14ac:dyDescent="0.2">
      <c r="A1023" s="4" t="s">
        <v>10</v>
      </c>
      <c r="B1023" s="9">
        <v>20.94647658413</v>
      </c>
      <c r="C1023" s="9"/>
    </row>
    <row r="1024" spans="1:3" x14ac:dyDescent="0.2">
      <c r="A1024" s="4" t="s">
        <v>11</v>
      </c>
      <c r="B1024" s="9">
        <v>20.962878108160002</v>
      </c>
      <c r="C1024" s="9"/>
    </row>
    <row r="1027" spans="1:3" x14ac:dyDescent="0.2">
      <c r="A1027" s="10" t="s">
        <v>124</v>
      </c>
      <c r="B1027" s="10"/>
      <c r="C1027" s="10"/>
    </row>
    <row r="1028" spans="1:3" x14ac:dyDescent="0.2">
      <c r="A1028" s="4" t="s">
        <v>8</v>
      </c>
      <c r="B1028" s="3">
        <v>5941.0226775029996</v>
      </c>
      <c r="C1028" s="3">
        <v>532.47857136339996</v>
      </c>
    </row>
    <row r="1029" spans="1:3" x14ac:dyDescent="0.2">
      <c r="A1029" s="4" t="s">
        <v>9</v>
      </c>
      <c r="B1029" s="3">
        <v>5961.0308843339999</v>
      </c>
      <c r="C1029" s="3">
        <v>531.96992065090001</v>
      </c>
    </row>
    <row r="1030" spans="1:3" x14ac:dyDescent="0.2">
      <c r="A1030" s="4" t="s">
        <v>3</v>
      </c>
      <c r="B1030" s="9">
        <v>-0.50865071247280003</v>
      </c>
      <c r="C1030" s="9"/>
    </row>
    <row r="1031" spans="1:3" x14ac:dyDescent="0.2">
      <c r="A1031" s="4" t="s">
        <v>4</v>
      </c>
      <c r="B1031" s="9">
        <v>-2.5422103877970001</v>
      </c>
      <c r="C1031" s="9"/>
    </row>
    <row r="1032" spans="1:3" x14ac:dyDescent="0.2">
      <c r="A1032" s="4" t="s">
        <v>10</v>
      </c>
      <c r="B1032" s="9">
        <v>20.008206831119999</v>
      </c>
      <c r="C1032" s="9"/>
    </row>
    <row r="1033" spans="1:3" x14ac:dyDescent="0.2">
      <c r="A1033" s="4" t="s">
        <v>11</v>
      </c>
      <c r="B1033" s="9">
        <v>20.014671272449998</v>
      </c>
      <c r="C1033" s="9"/>
    </row>
    <row r="1036" spans="1:3" x14ac:dyDescent="0.2">
      <c r="A1036" s="10" t="s">
        <v>125</v>
      </c>
      <c r="B1036" s="10"/>
      <c r="C1036" s="10"/>
    </row>
    <row r="1037" spans="1:3" x14ac:dyDescent="0.2">
      <c r="A1037" s="4" t="s">
        <v>8</v>
      </c>
      <c r="B1037" s="3">
        <v>5961.0308843339999</v>
      </c>
      <c r="C1037" s="3">
        <v>531.96992065090001</v>
      </c>
    </row>
    <row r="1038" spans="1:3" x14ac:dyDescent="0.2">
      <c r="A1038" s="4" t="s">
        <v>9</v>
      </c>
      <c r="B1038" s="3">
        <v>5981.0837211199996</v>
      </c>
      <c r="C1038" s="3">
        <v>531.07446777719997</v>
      </c>
    </row>
    <row r="1039" spans="1:3" x14ac:dyDescent="0.2">
      <c r="A1039" s="4" t="s">
        <v>3</v>
      </c>
      <c r="B1039" s="9">
        <v>-0.89545287365439996</v>
      </c>
      <c r="C1039" s="9"/>
    </row>
    <row r="1040" spans="1:3" x14ac:dyDescent="0.2">
      <c r="A1040" s="4" t="s">
        <v>4</v>
      </c>
      <c r="B1040" s="9">
        <v>-4.4654673212190001</v>
      </c>
      <c r="C1040" s="9"/>
    </row>
    <row r="1041" spans="1:3" x14ac:dyDescent="0.2">
      <c r="A1041" s="4" t="s">
        <v>10</v>
      </c>
      <c r="B1041" s="9">
        <v>20.05283678596</v>
      </c>
      <c r="C1041" s="9"/>
    </row>
    <row r="1042" spans="1:3" x14ac:dyDescent="0.2">
      <c r="A1042" s="4" t="s">
        <v>11</v>
      </c>
      <c r="B1042" s="9">
        <v>20.072819906860001</v>
      </c>
      <c r="C1042" s="9"/>
    </row>
    <row r="1045" spans="1:3" x14ac:dyDescent="0.2">
      <c r="A1045" s="10" t="s">
        <v>126</v>
      </c>
      <c r="B1045" s="10"/>
      <c r="C1045" s="10"/>
    </row>
    <row r="1046" spans="1:3" x14ac:dyDescent="0.2">
      <c r="A1046" s="4" t="s">
        <v>8</v>
      </c>
      <c r="B1046" s="3">
        <v>5981.0837211199996</v>
      </c>
      <c r="C1046" s="3">
        <v>531.07446777719997</v>
      </c>
    </row>
    <row r="1047" spans="1:3" x14ac:dyDescent="0.2">
      <c r="A1047" s="4" t="s">
        <v>9</v>
      </c>
      <c r="B1047" s="3">
        <v>5996.5586644810001</v>
      </c>
      <c r="C1047" s="3">
        <v>531.01464215689998</v>
      </c>
    </row>
    <row r="1048" spans="1:3" x14ac:dyDescent="0.2">
      <c r="A1048" s="4" t="s">
        <v>3</v>
      </c>
      <c r="B1048" s="9">
        <v>-5.9825620374000001E-2</v>
      </c>
      <c r="C1048" s="9"/>
    </row>
    <row r="1049" spans="1:3" x14ac:dyDescent="0.2">
      <c r="A1049" s="4" t="s">
        <v>4</v>
      </c>
      <c r="B1049" s="9">
        <v>-0.3865967000744</v>
      </c>
      <c r="C1049" s="9"/>
    </row>
    <row r="1050" spans="1:3" x14ac:dyDescent="0.2">
      <c r="A1050" s="4" t="s">
        <v>10</v>
      </c>
      <c r="B1050" s="9">
        <v>15.474943361519999</v>
      </c>
      <c r="C1050" s="9"/>
    </row>
    <row r="1051" spans="1:3" x14ac:dyDescent="0.2">
      <c r="A1051" s="4" t="s">
        <v>11</v>
      </c>
      <c r="B1051" s="9">
        <v>15.47505900302</v>
      </c>
      <c r="C1051" s="9"/>
    </row>
    <row r="1054" spans="1:3" x14ac:dyDescent="0.2">
      <c r="A1054" s="10" t="s">
        <v>127</v>
      </c>
      <c r="B1054" s="10"/>
      <c r="C1054" s="10"/>
    </row>
    <row r="1055" spans="1:3" x14ac:dyDescent="0.2">
      <c r="A1055" s="4" t="s">
        <v>8</v>
      </c>
      <c r="B1055" s="3">
        <v>5996.5586644810001</v>
      </c>
      <c r="C1055" s="3">
        <v>531.01464215689998</v>
      </c>
    </row>
    <row r="1056" spans="1:3" x14ac:dyDescent="0.2">
      <c r="A1056" s="4" t="s">
        <v>9</v>
      </c>
      <c r="B1056" s="3">
        <v>6000.5732809849997</v>
      </c>
      <c r="C1056" s="3">
        <v>530.66220914710004</v>
      </c>
    </row>
    <row r="1057" spans="1:3" x14ac:dyDescent="0.2">
      <c r="A1057" s="4" t="s">
        <v>3</v>
      </c>
      <c r="B1057" s="9">
        <v>-0.35243300977809999</v>
      </c>
      <c r="C1057" s="9"/>
    </row>
    <row r="1058" spans="1:3" x14ac:dyDescent="0.2">
      <c r="A1058" s="4" t="s">
        <v>4</v>
      </c>
      <c r="B1058" s="9">
        <v>-8.7787465983690005</v>
      </c>
      <c r="C1058" s="9"/>
    </row>
    <row r="1059" spans="1:3" x14ac:dyDescent="0.2">
      <c r="A1059" s="4" t="s">
        <v>10</v>
      </c>
      <c r="B1059" s="9">
        <v>4.0146165039500001</v>
      </c>
      <c r="C1059" s="9"/>
    </row>
    <row r="1060" spans="1:3" x14ac:dyDescent="0.2">
      <c r="A1060" s="4" t="s">
        <v>11</v>
      </c>
      <c r="B1060" s="9">
        <v>4.0300564140189996</v>
      </c>
      <c r="C1060" s="9"/>
    </row>
    <row r="1063" spans="1:3" x14ac:dyDescent="0.2">
      <c r="A1063" s="10" t="s">
        <v>128</v>
      </c>
      <c r="B1063" s="10"/>
      <c r="C1063" s="10"/>
    </row>
    <row r="1064" spans="1:3" x14ac:dyDescent="0.2">
      <c r="A1064" s="4" t="s">
        <v>8</v>
      </c>
      <c r="B1064" s="3">
        <v>6000.5732809849997</v>
      </c>
      <c r="C1064" s="3">
        <v>530.66220914710004</v>
      </c>
    </row>
    <row r="1065" spans="1:3" x14ac:dyDescent="0.2">
      <c r="A1065" s="4" t="s">
        <v>9</v>
      </c>
      <c r="B1065" s="3">
        <v>6015.9565014230002</v>
      </c>
      <c r="C1065" s="3">
        <v>530.27250946519996</v>
      </c>
    </row>
    <row r="1066" spans="1:3" x14ac:dyDescent="0.2">
      <c r="A1066" s="4" t="s">
        <v>3</v>
      </c>
      <c r="B1066" s="9">
        <v>-0.38969968184800002</v>
      </c>
      <c r="C1066" s="9"/>
    </row>
    <row r="1067" spans="1:3" x14ac:dyDescent="0.2">
      <c r="A1067" s="4" t="s">
        <v>4</v>
      </c>
      <c r="B1067" s="9">
        <v>-2.5332776282029998</v>
      </c>
      <c r="C1067" s="9"/>
    </row>
    <row r="1068" spans="1:3" x14ac:dyDescent="0.2">
      <c r="A1068" s="4" t="s">
        <v>10</v>
      </c>
      <c r="B1068" s="9">
        <v>15.3832204378</v>
      </c>
      <c r="C1068" s="9"/>
    </row>
    <row r="1069" spans="1:3" x14ac:dyDescent="0.2">
      <c r="A1069" s="4" t="s">
        <v>11</v>
      </c>
      <c r="B1069" s="9">
        <v>15.388155733550001</v>
      </c>
      <c r="C1069" s="9"/>
    </row>
    <row r="1072" spans="1:3" x14ac:dyDescent="0.2">
      <c r="A1072" s="10" t="s">
        <v>129</v>
      </c>
      <c r="B1072" s="10"/>
      <c r="C1072" s="10"/>
    </row>
    <row r="1073" spans="1:3" x14ac:dyDescent="0.2">
      <c r="A1073" s="4" t="s">
        <v>8</v>
      </c>
      <c r="B1073" s="3">
        <v>6015.9565014230002</v>
      </c>
      <c r="C1073" s="3">
        <v>530.27250946519996</v>
      </c>
    </row>
    <row r="1074" spans="1:3" x14ac:dyDescent="0.2">
      <c r="A1074" s="4" t="s">
        <v>9</v>
      </c>
      <c r="B1074" s="3">
        <v>6035.7925244899998</v>
      </c>
      <c r="C1074" s="3">
        <v>529.82648157460005</v>
      </c>
    </row>
    <row r="1075" spans="1:3" x14ac:dyDescent="0.2">
      <c r="A1075" s="4" t="s">
        <v>3</v>
      </c>
      <c r="B1075" s="9">
        <v>-0.4460278905906</v>
      </c>
      <c r="C1075" s="9"/>
    </row>
    <row r="1076" spans="1:3" x14ac:dyDescent="0.2">
      <c r="A1076" s="4" t="s">
        <v>4</v>
      </c>
      <c r="B1076" s="9">
        <v>-2.2485751760119999</v>
      </c>
      <c r="C1076" s="9"/>
    </row>
    <row r="1077" spans="1:3" x14ac:dyDescent="0.2">
      <c r="A1077" s="4" t="s">
        <v>10</v>
      </c>
      <c r="B1077" s="9">
        <v>19.836023066909998</v>
      </c>
      <c r="C1077" s="9"/>
    </row>
    <row r="1078" spans="1:3" x14ac:dyDescent="0.2">
      <c r="A1078" s="4" t="s">
        <v>11</v>
      </c>
      <c r="B1078" s="9">
        <v>19.84103706942</v>
      </c>
      <c r="C1078" s="9"/>
    </row>
    <row r="1081" spans="1:3" x14ac:dyDescent="0.2">
      <c r="A1081" s="10" t="s">
        <v>130</v>
      </c>
      <c r="B1081" s="10"/>
      <c r="C1081" s="10"/>
    </row>
    <row r="1082" spans="1:3" x14ac:dyDescent="0.2">
      <c r="A1082" s="4" t="s">
        <v>8</v>
      </c>
      <c r="B1082" s="3">
        <v>6035.7925244899998</v>
      </c>
      <c r="C1082" s="3">
        <v>529.82648157460005</v>
      </c>
    </row>
    <row r="1083" spans="1:3" x14ac:dyDescent="0.2">
      <c r="A1083" s="4" t="s">
        <v>9</v>
      </c>
      <c r="B1083" s="3">
        <v>6056.7924716090001</v>
      </c>
      <c r="C1083" s="3">
        <v>529.22122895430005</v>
      </c>
    </row>
    <row r="1084" spans="1:3" x14ac:dyDescent="0.2">
      <c r="A1084" s="4" t="s">
        <v>3</v>
      </c>
      <c r="B1084" s="9">
        <v>-0.60525262036000005</v>
      </c>
      <c r="C1084" s="9"/>
    </row>
    <row r="1085" spans="1:3" x14ac:dyDescent="0.2">
      <c r="A1085" s="4" t="s">
        <v>4</v>
      </c>
      <c r="B1085" s="9">
        <v>-2.8821625927190002</v>
      </c>
      <c r="C1085" s="9"/>
    </row>
    <row r="1086" spans="1:3" x14ac:dyDescent="0.2">
      <c r="A1086" s="4" t="s">
        <v>10</v>
      </c>
      <c r="B1086" s="9">
        <v>20.999947119190001</v>
      </c>
      <c r="C1086" s="9"/>
    </row>
    <row r="1087" spans="1:3" x14ac:dyDescent="0.2">
      <c r="A1087" s="4" t="s">
        <v>11</v>
      </c>
      <c r="B1087" s="9">
        <v>21.008667490899999</v>
      </c>
      <c r="C1087" s="9"/>
    </row>
    <row r="1090" spans="1:3" x14ac:dyDescent="0.2">
      <c r="A1090" s="10" t="s">
        <v>131</v>
      </c>
      <c r="B1090" s="10"/>
      <c r="C1090" s="10"/>
    </row>
    <row r="1091" spans="1:3" x14ac:dyDescent="0.2">
      <c r="A1091" s="4" t="s">
        <v>8</v>
      </c>
      <c r="B1091" s="3">
        <v>6056.7924716090001</v>
      </c>
      <c r="C1091" s="3">
        <v>529.22122895430005</v>
      </c>
    </row>
    <row r="1092" spans="1:3" x14ac:dyDescent="0.2">
      <c r="A1092" s="4" t="s">
        <v>9</v>
      </c>
      <c r="B1092" s="3">
        <v>6072.6133638669999</v>
      </c>
      <c r="C1092" s="3">
        <v>528.26</v>
      </c>
    </row>
    <row r="1093" spans="1:3" x14ac:dyDescent="0.2">
      <c r="A1093" s="4" t="s">
        <v>3</v>
      </c>
      <c r="B1093" s="9">
        <v>-0.9612289542861</v>
      </c>
      <c r="C1093" s="9"/>
    </row>
    <row r="1094" spans="1:3" x14ac:dyDescent="0.2">
      <c r="A1094" s="4" t="s">
        <v>4</v>
      </c>
      <c r="B1094" s="9">
        <v>-6.0756937003770002</v>
      </c>
      <c r="C1094" s="9"/>
    </row>
    <row r="1095" spans="1:3" x14ac:dyDescent="0.2">
      <c r="A1095" s="4" t="s">
        <v>10</v>
      </c>
      <c r="B1095" s="9">
        <v>15.82089225839</v>
      </c>
      <c r="C1095" s="9"/>
    </row>
    <row r="1096" spans="1:3" x14ac:dyDescent="0.2">
      <c r="A1096" s="4" t="s">
        <v>11</v>
      </c>
      <c r="B1096" s="9">
        <v>15.850066023649999</v>
      </c>
      <c r="C1096" s="9"/>
    </row>
    <row r="1099" spans="1:3" x14ac:dyDescent="0.2">
      <c r="A1099" s="10" t="s">
        <v>132</v>
      </c>
      <c r="B1099" s="10"/>
      <c r="C1099" s="10"/>
    </row>
    <row r="1100" spans="1:3" x14ac:dyDescent="0.2">
      <c r="A1100" s="4" t="s">
        <v>8</v>
      </c>
      <c r="B1100" s="3">
        <v>6072.6133638669999</v>
      </c>
      <c r="C1100" s="3">
        <v>528.26</v>
      </c>
    </row>
    <row r="1101" spans="1:3" x14ac:dyDescent="0.2">
      <c r="A1101" s="4" t="s">
        <v>9</v>
      </c>
      <c r="B1101" s="3">
        <v>6089.021520671</v>
      </c>
      <c r="C1101" s="3">
        <v>527.74393382350002</v>
      </c>
    </row>
    <row r="1102" spans="1:3" x14ac:dyDescent="0.2">
      <c r="A1102" s="4" t="s">
        <v>3</v>
      </c>
      <c r="B1102" s="9">
        <v>-0.51606617647060005</v>
      </c>
      <c r="C1102" s="9"/>
    </row>
    <row r="1103" spans="1:3" x14ac:dyDescent="0.2">
      <c r="A1103" s="4" t="s">
        <v>4</v>
      </c>
      <c r="B1103" s="9">
        <v>-3.1451806723779998</v>
      </c>
      <c r="C1103" s="9"/>
    </row>
    <row r="1104" spans="1:3" x14ac:dyDescent="0.2">
      <c r="A1104" s="4" t="s">
        <v>10</v>
      </c>
      <c r="B1104" s="9">
        <v>16.408156803290002</v>
      </c>
      <c r="C1104" s="9"/>
    </row>
    <row r="1105" spans="1:3" x14ac:dyDescent="0.2">
      <c r="A1105" s="4" t="s">
        <v>11</v>
      </c>
      <c r="B1105" s="9">
        <v>16.416270404079999</v>
      </c>
      <c r="C1105" s="9"/>
    </row>
    <row r="1108" spans="1:3" x14ac:dyDescent="0.2">
      <c r="A1108" s="10" t="s">
        <v>133</v>
      </c>
      <c r="B1108" s="10"/>
      <c r="C1108" s="10"/>
    </row>
    <row r="1109" spans="1:3" x14ac:dyDescent="0.2">
      <c r="A1109" s="4" t="s">
        <v>8</v>
      </c>
      <c r="B1109" s="3">
        <v>6089.021520671</v>
      </c>
      <c r="C1109" s="3">
        <v>527.74393382350002</v>
      </c>
    </row>
    <row r="1110" spans="1:3" x14ac:dyDescent="0.2">
      <c r="A1110" s="4" t="s">
        <v>9</v>
      </c>
      <c r="B1110" s="3">
        <v>6097.1330967880003</v>
      </c>
      <c r="C1110" s="3">
        <v>526.95882343419999</v>
      </c>
    </row>
    <row r="1111" spans="1:3" x14ac:dyDescent="0.2">
      <c r="A1111" s="4" t="s">
        <v>3</v>
      </c>
      <c r="B1111" s="9">
        <v>-0.78511038930900001</v>
      </c>
      <c r="C1111" s="9"/>
    </row>
    <row r="1112" spans="1:3" x14ac:dyDescent="0.2">
      <c r="A1112" s="4" t="s">
        <v>4</v>
      </c>
      <c r="B1112" s="9">
        <v>-9.6788882701599999</v>
      </c>
      <c r="C1112" s="9"/>
    </row>
    <row r="1113" spans="1:3" x14ac:dyDescent="0.2">
      <c r="A1113" s="4" t="s">
        <v>10</v>
      </c>
      <c r="B1113" s="9">
        <v>8.1115761169549998</v>
      </c>
      <c r="C1113" s="9"/>
    </row>
    <row r="1114" spans="1:3" x14ac:dyDescent="0.2">
      <c r="A1114" s="4" t="s">
        <v>11</v>
      </c>
      <c r="B1114" s="9">
        <v>8.1494825249549994</v>
      </c>
      <c r="C1114" s="9"/>
    </row>
    <row r="1117" spans="1:3" x14ac:dyDescent="0.2">
      <c r="A1117" s="10" t="s">
        <v>134</v>
      </c>
      <c r="B1117" s="10"/>
      <c r="C1117" s="10"/>
    </row>
    <row r="1118" spans="1:3" x14ac:dyDescent="0.2">
      <c r="A1118" s="4" t="s">
        <v>8</v>
      </c>
      <c r="B1118" s="3">
        <v>6097.1330967880003</v>
      </c>
      <c r="C1118" s="3">
        <v>526.95882343419999</v>
      </c>
    </row>
    <row r="1119" spans="1:3" x14ac:dyDescent="0.2">
      <c r="A1119" s="4" t="s">
        <v>9</v>
      </c>
      <c r="B1119" s="3">
        <v>6117.110275428</v>
      </c>
      <c r="C1119" s="3">
        <v>526.62012254900003</v>
      </c>
    </row>
    <row r="1120" spans="1:3" x14ac:dyDescent="0.2">
      <c r="A1120" s="4" t="s">
        <v>3</v>
      </c>
      <c r="B1120" s="9">
        <v>-0.33870088520050001</v>
      </c>
      <c r="C1120" s="9"/>
    </row>
    <row r="1121" spans="1:3" x14ac:dyDescent="0.2">
      <c r="A1121" s="4" t="s">
        <v>4</v>
      </c>
      <c r="B1121" s="9">
        <v>-1.6954390372270001</v>
      </c>
      <c r="C1121" s="9"/>
    </row>
    <row r="1122" spans="1:3" x14ac:dyDescent="0.2">
      <c r="A1122" s="4" t="s">
        <v>10</v>
      </c>
      <c r="B1122" s="9">
        <v>19.977178640080002</v>
      </c>
      <c r="C1122" s="9"/>
    </row>
    <row r="1123" spans="1:3" x14ac:dyDescent="0.2">
      <c r="A1123" s="4" t="s">
        <v>11</v>
      </c>
      <c r="B1123" s="9">
        <v>19.98004966729</v>
      </c>
      <c r="C1123" s="9"/>
    </row>
    <row r="1126" spans="1:3" x14ac:dyDescent="0.2">
      <c r="A1126" s="10" t="s">
        <v>135</v>
      </c>
      <c r="B1126" s="10"/>
      <c r="C1126" s="10"/>
    </row>
    <row r="1127" spans="1:3" x14ac:dyDescent="0.2">
      <c r="A1127" s="4" t="s">
        <v>8</v>
      </c>
      <c r="B1127" s="3">
        <v>6117.110275428</v>
      </c>
      <c r="C1127" s="3">
        <v>526.62012254900003</v>
      </c>
    </row>
    <row r="1128" spans="1:3" x14ac:dyDescent="0.2">
      <c r="A1128" s="4" t="s">
        <v>9</v>
      </c>
      <c r="B1128" s="3">
        <v>6137.5882401360004</v>
      </c>
      <c r="C1128" s="3">
        <v>526.27623817109998</v>
      </c>
    </row>
    <row r="1129" spans="1:3" x14ac:dyDescent="0.2">
      <c r="A1129" s="4" t="s">
        <v>3</v>
      </c>
      <c r="B1129" s="9">
        <v>-0.34388437790120002</v>
      </c>
      <c r="C1129" s="9"/>
    </row>
    <row r="1130" spans="1:3" x14ac:dyDescent="0.2">
      <c r="A1130" s="4" t="s">
        <v>4</v>
      </c>
      <c r="B1130" s="9">
        <v>-1.6792898259110001</v>
      </c>
      <c r="C1130" s="9"/>
    </row>
    <row r="1131" spans="1:3" x14ac:dyDescent="0.2">
      <c r="A1131" s="4" t="s">
        <v>10</v>
      </c>
      <c r="B1131" s="9">
        <v>20.477964708369999</v>
      </c>
      <c r="C1131" s="9"/>
    </row>
    <row r="1132" spans="1:3" x14ac:dyDescent="0.2">
      <c r="A1132" s="4" t="s">
        <v>11</v>
      </c>
      <c r="B1132" s="9">
        <v>20.480851912519999</v>
      </c>
      <c r="C1132" s="9"/>
    </row>
    <row r="1135" spans="1:3" x14ac:dyDescent="0.2">
      <c r="A1135" s="10" t="s">
        <v>136</v>
      </c>
      <c r="B1135" s="10"/>
      <c r="C1135" s="10"/>
    </row>
    <row r="1136" spans="1:3" x14ac:dyDescent="0.2">
      <c r="A1136" s="4" t="s">
        <v>8</v>
      </c>
      <c r="B1136" s="3">
        <v>6137.5882401360004</v>
      </c>
      <c r="C1136" s="3">
        <v>526.27623817109998</v>
      </c>
    </row>
    <row r="1137" spans="1:3" x14ac:dyDescent="0.2">
      <c r="A1137" s="4" t="s">
        <v>9</v>
      </c>
      <c r="B1137" s="3">
        <v>6157.197932516</v>
      </c>
      <c r="C1137" s="3">
        <v>525.81818178169999</v>
      </c>
    </row>
    <row r="1138" spans="1:3" x14ac:dyDescent="0.2">
      <c r="A1138" s="4" t="s">
        <v>3</v>
      </c>
      <c r="B1138" s="9">
        <v>-0.45805638946729998</v>
      </c>
      <c r="C1138" s="9"/>
    </row>
    <row r="1139" spans="1:3" x14ac:dyDescent="0.2">
      <c r="A1139" s="4" t="s">
        <v>4</v>
      </c>
      <c r="B1139" s="9">
        <v>-2.335867287448</v>
      </c>
      <c r="C1139" s="9"/>
    </row>
    <row r="1140" spans="1:3" x14ac:dyDescent="0.2">
      <c r="A1140" s="4" t="s">
        <v>10</v>
      </c>
      <c r="B1140" s="9">
        <v>19.609692379729999</v>
      </c>
      <c r="C1140" s="9"/>
    </row>
    <row r="1141" spans="1:3" x14ac:dyDescent="0.2">
      <c r="A1141" s="4" t="s">
        <v>11</v>
      </c>
      <c r="B1141" s="9">
        <v>19.615041444860001</v>
      </c>
      <c r="C1141" s="9"/>
    </row>
    <row r="1144" spans="1:3" x14ac:dyDescent="0.2">
      <c r="A1144" s="10" t="s">
        <v>137</v>
      </c>
      <c r="B1144" s="10"/>
      <c r="C1144" s="10"/>
    </row>
    <row r="1145" spans="1:3" x14ac:dyDescent="0.2">
      <c r="A1145" s="4" t="s">
        <v>8</v>
      </c>
      <c r="B1145" s="3">
        <v>6157.197932516</v>
      </c>
      <c r="C1145" s="3">
        <v>525.81818178169999</v>
      </c>
    </row>
    <row r="1146" spans="1:3" x14ac:dyDescent="0.2">
      <c r="A1146" s="4" t="s">
        <v>9</v>
      </c>
      <c r="B1146" s="3">
        <v>6177.8406127420003</v>
      </c>
      <c r="C1146" s="3">
        <v>524.87058886110003</v>
      </c>
    </row>
    <row r="1147" spans="1:3" x14ac:dyDescent="0.2">
      <c r="A1147" s="4" t="s">
        <v>3</v>
      </c>
      <c r="B1147" s="9">
        <v>-0.94759292057360001</v>
      </c>
      <c r="C1147" s="9"/>
    </row>
    <row r="1148" spans="1:3" x14ac:dyDescent="0.2">
      <c r="A1148" s="4" t="s">
        <v>4</v>
      </c>
      <c r="B1148" s="9">
        <v>-4.5904548739999997</v>
      </c>
      <c r="C1148" s="9"/>
    </row>
    <row r="1149" spans="1:3" x14ac:dyDescent="0.2">
      <c r="A1149" s="4" t="s">
        <v>10</v>
      </c>
      <c r="B1149" s="9">
        <v>20.64268022632</v>
      </c>
      <c r="C1149" s="9"/>
    </row>
    <row r="1150" spans="1:3" x14ac:dyDescent="0.2">
      <c r="A1150" s="4" t="s">
        <v>11</v>
      </c>
      <c r="B1150" s="9">
        <v>20.664418193340001</v>
      </c>
      <c r="C1150" s="9"/>
    </row>
    <row r="1153" spans="1:3" x14ac:dyDescent="0.2">
      <c r="A1153" s="10" t="s">
        <v>138</v>
      </c>
      <c r="B1153" s="10"/>
      <c r="C1153" s="10"/>
    </row>
    <row r="1154" spans="1:3" x14ac:dyDescent="0.2">
      <c r="A1154" s="4" t="s">
        <v>8</v>
      </c>
      <c r="B1154" s="3">
        <v>6177.8406127420003</v>
      </c>
      <c r="C1154" s="3">
        <v>524.87058886110003</v>
      </c>
    </row>
    <row r="1155" spans="1:3" x14ac:dyDescent="0.2">
      <c r="A1155" s="4" t="s">
        <v>9</v>
      </c>
      <c r="B1155" s="3">
        <v>6197.9612175410002</v>
      </c>
      <c r="C1155" s="3">
        <v>524.69543907640002</v>
      </c>
    </row>
    <row r="1156" spans="1:3" x14ac:dyDescent="0.2">
      <c r="A1156" s="4" t="s">
        <v>3</v>
      </c>
      <c r="B1156" s="9">
        <v>-0.175149784694</v>
      </c>
      <c r="C1156" s="9"/>
    </row>
    <row r="1157" spans="1:3" x14ac:dyDescent="0.2">
      <c r="A1157" s="4" t="s">
        <v>4</v>
      </c>
      <c r="B1157" s="9">
        <v>-0.87049960201840004</v>
      </c>
      <c r="C1157" s="9"/>
    </row>
    <row r="1158" spans="1:3" x14ac:dyDescent="0.2">
      <c r="A1158" s="4" t="s">
        <v>10</v>
      </c>
      <c r="B1158" s="9">
        <v>20.12060479842</v>
      </c>
      <c r="C1158" s="9"/>
    </row>
    <row r="1159" spans="1:3" x14ac:dyDescent="0.2">
      <c r="A1159" s="4" t="s">
        <v>11</v>
      </c>
      <c r="B1159" s="9">
        <v>20.121367123070002</v>
      </c>
      <c r="C1159" s="9"/>
    </row>
    <row r="1162" spans="1:3" x14ac:dyDescent="0.2">
      <c r="A1162" s="10" t="s">
        <v>139</v>
      </c>
      <c r="B1162" s="10"/>
      <c r="C1162" s="10"/>
    </row>
    <row r="1163" spans="1:3" x14ac:dyDescent="0.2">
      <c r="A1163" s="4" t="s">
        <v>8</v>
      </c>
      <c r="B1163" s="3">
        <v>6197.9612175410002</v>
      </c>
      <c r="C1163" s="3">
        <v>524.69543907640002</v>
      </c>
    </row>
    <row r="1164" spans="1:3" x14ac:dyDescent="0.2">
      <c r="A1164" s="4" t="s">
        <v>9</v>
      </c>
      <c r="B1164" s="3">
        <v>6218.0444397800002</v>
      </c>
      <c r="C1164" s="3">
        <v>524.1390462626</v>
      </c>
    </row>
    <row r="1165" spans="1:3" x14ac:dyDescent="0.2">
      <c r="A1165" s="4" t="s">
        <v>3</v>
      </c>
      <c r="B1165" s="9">
        <v>-0.55639281374289995</v>
      </c>
      <c r="C1165" s="9"/>
    </row>
    <row r="1166" spans="1:3" x14ac:dyDescent="0.2">
      <c r="A1166" s="4" t="s">
        <v>4</v>
      </c>
      <c r="B1166" s="9">
        <v>-2.7704359744449998</v>
      </c>
      <c r="C1166" s="9"/>
    </row>
    <row r="1167" spans="1:3" x14ac:dyDescent="0.2">
      <c r="A1167" s="4" t="s">
        <v>10</v>
      </c>
      <c r="B1167" s="9">
        <v>20.083222239219999</v>
      </c>
      <c r="C1167" s="9"/>
    </row>
    <row r="1168" spans="1:3" x14ac:dyDescent="0.2">
      <c r="A1168" s="4" t="s">
        <v>11</v>
      </c>
      <c r="B1168" s="9">
        <v>20.090928014229998</v>
      </c>
      <c r="C1168" s="9"/>
    </row>
    <row r="1171" spans="1:3" x14ac:dyDescent="0.2">
      <c r="A1171" s="10" t="s">
        <v>140</v>
      </c>
      <c r="B1171" s="10"/>
      <c r="C1171" s="10"/>
    </row>
    <row r="1172" spans="1:3" x14ac:dyDescent="0.2">
      <c r="A1172" s="4" t="s">
        <v>8</v>
      </c>
      <c r="B1172" s="3">
        <v>6218.0444397800002</v>
      </c>
      <c r="C1172" s="3">
        <v>524.1390462626</v>
      </c>
    </row>
    <row r="1173" spans="1:3" x14ac:dyDescent="0.2">
      <c r="A1173" s="4" t="s">
        <v>9</v>
      </c>
      <c r="B1173" s="3">
        <v>6237.9737962190002</v>
      </c>
      <c r="C1173" s="3">
        <v>522.91084082949999</v>
      </c>
    </row>
    <row r="1174" spans="1:3" x14ac:dyDescent="0.2">
      <c r="A1174" s="4" t="s">
        <v>3</v>
      </c>
      <c r="B1174" s="9">
        <v>-1.228205433167</v>
      </c>
      <c r="C1174" s="9"/>
    </row>
    <row r="1175" spans="1:3" x14ac:dyDescent="0.2">
      <c r="A1175" s="4" t="s">
        <v>4</v>
      </c>
      <c r="B1175" s="9">
        <v>-6.1627952558669996</v>
      </c>
      <c r="C1175" s="9"/>
    </row>
    <row r="1176" spans="1:3" x14ac:dyDescent="0.2">
      <c r="A1176" s="4" t="s">
        <v>10</v>
      </c>
      <c r="B1176" s="9">
        <v>19.929356439309998</v>
      </c>
      <c r="C1176" s="9"/>
    </row>
    <row r="1177" spans="1:3" x14ac:dyDescent="0.2">
      <c r="A1177" s="4" t="s">
        <v>11</v>
      </c>
      <c r="B1177" s="9">
        <v>19.967166465759998</v>
      </c>
      <c r="C1177" s="9"/>
    </row>
    <row r="1180" spans="1:3" x14ac:dyDescent="0.2">
      <c r="A1180" s="10" t="s">
        <v>141</v>
      </c>
      <c r="B1180" s="10"/>
      <c r="C1180" s="10"/>
    </row>
    <row r="1181" spans="1:3" x14ac:dyDescent="0.2">
      <c r="A1181" s="4" t="s">
        <v>8</v>
      </c>
      <c r="B1181" s="3">
        <v>6237.9737962190002</v>
      </c>
      <c r="C1181" s="3">
        <v>522.91084082949999</v>
      </c>
    </row>
    <row r="1182" spans="1:3" x14ac:dyDescent="0.2">
      <c r="A1182" s="4" t="s">
        <v>9</v>
      </c>
      <c r="B1182" s="3">
        <v>6257.9287210080001</v>
      </c>
      <c r="C1182" s="3">
        <v>522.70004730589994</v>
      </c>
    </row>
    <row r="1183" spans="1:3" x14ac:dyDescent="0.2">
      <c r="A1183" s="4" t="s">
        <v>3</v>
      </c>
      <c r="B1183" s="9">
        <v>-0.21079352352809999</v>
      </c>
      <c r="C1183" s="9"/>
    </row>
    <row r="1184" spans="1:3" x14ac:dyDescent="0.2">
      <c r="A1184" s="4" t="s">
        <v>4</v>
      </c>
      <c r="B1184" s="9">
        <v>-1.0563483739349999</v>
      </c>
      <c r="C1184" s="9"/>
    </row>
    <row r="1185" spans="1:3" x14ac:dyDescent="0.2">
      <c r="A1185" s="4" t="s">
        <v>10</v>
      </c>
      <c r="B1185" s="9">
        <v>19.95492478896</v>
      </c>
      <c r="C1185" s="9"/>
    </row>
    <row r="1186" spans="1:3" x14ac:dyDescent="0.2">
      <c r="A1186" s="4" t="s">
        <v>11</v>
      </c>
      <c r="B1186" s="9">
        <v>19.956038114879998</v>
      </c>
      <c r="C1186" s="9"/>
    </row>
    <row r="1189" spans="1:3" x14ac:dyDescent="0.2">
      <c r="A1189" s="10" t="s">
        <v>142</v>
      </c>
      <c r="B1189" s="10"/>
      <c r="C1189" s="10"/>
    </row>
    <row r="1190" spans="1:3" x14ac:dyDescent="0.2">
      <c r="A1190" s="4" t="s">
        <v>8</v>
      </c>
      <c r="B1190" s="3">
        <v>6257.9287210080001</v>
      </c>
      <c r="C1190" s="3">
        <v>522.70004730589994</v>
      </c>
    </row>
    <row r="1191" spans="1:3" x14ac:dyDescent="0.2">
      <c r="A1191" s="4" t="s">
        <v>9</v>
      </c>
      <c r="B1191" s="3">
        <v>6278.1061475719998</v>
      </c>
      <c r="C1191" s="3">
        <v>521.85116146279995</v>
      </c>
    </row>
    <row r="1192" spans="1:3" x14ac:dyDescent="0.2">
      <c r="A1192" s="4" t="s">
        <v>3</v>
      </c>
      <c r="B1192" s="9">
        <v>-0.84888584317729998</v>
      </c>
      <c r="C1192" s="9"/>
    </row>
    <row r="1193" spans="1:3" x14ac:dyDescent="0.2">
      <c r="A1193" s="4" t="s">
        <v>4</v>
      </c>
      <c r="B1193" s="9">
        <v>-4.2071065924919999</v>
      </c>
      <c r="C1193" s="9"/>
    </row>
    <row r="1194" spans="1:3" x14ac:dyDescent="0.2">
      <c r="A1194" s="4" t="s">
        <v>10</v>
      </c>
      <c r="B1194" s="9">
        <v>20.17742656419</v>
      </c>
      <c r="C1194" s="9"/>
    </row>
    <row r="1195" spans="1:3" x14ac:dyDescent="0.2">
      <c r="A1195" s="4" t="s">
        <v>11</v>
      </c>
      <c r="B1195" s="9">
        <v>20.195275435799999</v>
      </c>
      <c r="C1195" s="9"/>
    </row>
    <row r="1198" spans="1:3" x14ac:dyDescent="0.2">
      <c r="A1198" s="10" t="s">
        <v>143</v>
      </c>
      <c r="B1198" s="10"/>
      <c r="C1198" s="10"/>
    </row>
    <row r="1199" spans="1:3" x14ac:dyDescent="0.2">
      <c r="A1199" s="4" t="s">
        <v>8</v>
      </c>
      <c r="B1199" s="3">
        <v>6278.1061475719998</v>
      </c>
      <c r="C1199" s="3">
        <v>521.85116146279995</v>
      </c>
    </row>
    <row r="1200" spans="1:3" x14ac:dyDescent="0.2">
      <c r="A1200" s="4" t="s">
        <v>9</v>
      </c>
      <c r="B1200" s="3">
        <v>6298.1875147649998</v>
      </c>
      <c r="C1200" s="3">
        <v>521.75330766549996</v>
      </c>
    </row>
    <row r="1201" spans="1:3" x14ac:dyDescent="0.2">
      <c r="A1201" s="4" t="s">
        <v>3</v>
      </c>
      <c r="B1201" s="9">
        <v>-9.7853797221660002E-2</v>
      </c>
      <c r="C1201" s="9"/>
    </row>
    <row r="1202" spans="1:3" x14ac:dyDescent="0.2">
      <c r="A1202" s="4" t="s">
        <v>4</v>
      </c>
      <c r="B1202" s="9">
        <v>-0.48728652924970001</v>
      </c>
      <c r="C1202" s="9"/>
    </row>
    <row r="1203" spans="1:3" x14ac:dyDescent="0.2">
      <c r="A1203" s="4" t="s">
        <v>10</v>
      </c>
      <c r="B1203" s="9">
        <v>20.081367193199998</v>
      </c>
      <c r="C1203" s="9"/>
    </row>
    <row r="1204" spans="1:3" x14ac:dyDescent="0.2">
      <c r="A1204" s="4" t="s">
        <v>11</v>
      </c>
      <c r="B1204" s="9">
        <v>20.081605605979998</v>
      </c>
      <c r="C1204" s="9"/>
    </row>
    <row r="1207" spans="1:3" x14ac:dyDescent="0.2">
      <c r="A1207" s="10" t="s">
        <v>144</v>
      </c>
      <c r="B1207" s="10"/>
      <c r="C1207" s="10"/>
    </row>
    <row r="1208" spans="1:3" x14ac:dyDescent="0.2">
      <c r="A1208" s="4" t="s">
        <v>8</v>
      </c>
      <c r="B1208" s="3">
        <v>6298.1875147649998</v>
      </c>
      <c r="C1208" s="3">
        <v>521.75330766549996</v>
      </c>
    </row>
    <row r="1209" spans="1:3" x14ac:dyDescent="0.2">
      <c r="A1209" s="4" t="s">
        <v>9</v>
      </c>
      <c r="B1209" s="3">
        <v>6318.0783376449999</v>
      </c>
      <c r="C1209" s="3">
        <v>520.82830547979995</v>
      </c>
    </row>
    <row r="1210" spans="1:3" x14ac:dyDescent="0.2">
      <c r="A1210" s="4" t="s">
        <v>3</v>
      </c>
      <c r="B1210" s="9">
        <v>-0.92500218576089999</v>
      </c>
      <c r="C1210" s="9"/>
    </row>
    <row r="1211" spans="1:3" x14ac:dyDescent="0.2">
      <c r="A1211" s="4" t="s">
        <v>4</v>
      </c>
      <c r="B1211" s="9">
        <v>-4.650396775291</v>
      </c>
      <c r="C1211" s="9"/>
    </row>
    <row r="1212" spans="1:3" x14ac:dyDescent="0.2">
      <c r="A1212" s="4" t="s">
        <v>10</v>
      </c>
      <c r="B1212" s="9">
        <v>19.890822879369999</v>
      </c>
      <c r="C1212" s="9"/>
    </row>
    <row r="1213" spans="1:3" x14ac:dyDescent="0.2">
      <c r="A1213" s="4" t="s">
        <v>11</v>
      </c>
      <c r="B1213" s="9">
        <v>19.912319399360001</v>
      </c>
      <c r="C1213" s="9"/>
    </row>
    <row r="1216" spans="1:3" x14ac:dyDescent="0.2">
      <c r="A1216" s="10" t="s">
        <v>145</v>
      </c>
      <c r="B1216" s="10"/>
      <c r="C1216" s="10"/>
    </row>
    <row r="1217" spans="1:3" x14ac:dyDescent="0.2">
      <c r="A1217" s="4" t="s">
        <v>8</v>
      </c>
      <c r="B1217" s="3">
        <v>6318.0783376449999</v>
      </c>
      <c r="C1217" s="3">
        <v>520.82830547979995</v>
      </c>
    </row>
    <row r="1218" spans="1:3" x14ac:dyDescent="0.2">
      <c r="A1218" s="4" t="s">
        <v>9</v>
      </c>
      <c r="B1218" s="3">
        <v>6337.5297774629998</v>
      </c>
      <c r="C1218" s="3">
        <v>520.32564848089999</v>
      </c>
    </row>
    <row r="1219" spans="1:3" x14ac:dyDescent="0.2">
      <c r="A1219" s="4" t="s">
        <v>3</v>
      </c>
      <c r="B1219" s="9">
        <v>-0.50265699888670001</v>
      </c>
      <c r="C1219" s="9"/>
    </row>
    <row r="1220" spans="1:3" x14ac:dyDescent="0.2">
      <c r="A1220" s="4" t="s">
        <v>4</v>
      </c>
      <c r="B1220" s="9">
        <v>-2.584163453121</v>
      </c>
      <c r="C1220" s="9"/>
    </row>
    <row r="1221" spans="1:3" x14ac:dyDescent="0.2">
      <c r="A1221" s="4" t="s">
        <v>10</v>
      </c>
      <c r="B1221" s="9">
        <v>19.451439818160001</v>
      </c>
      <c r="C1221" s="9"/>
    </row>
    <row r="1222" spans="1:3" x14ac:dyDescent="0.2">
      <c r="A1222" s="4" t="s">
        <v>11</v>
      </c>
      <c r="B1222" s="9">
        <v>19.45793347347</v>
      </c>
      <c r="C1222" s="9"/>
    </row>
    <row r="1225" spans="1:3" x14ac:dyDescent="0.2">
      <c r="A1225" s="10" t="s">
        <v>146</v>
      </c>
      <c r="B1225" s="10"/>
      <c r="C1225" s="10"/>
    </row>
    <row r="1226" spans="1:3" x14ac:dyDescent="0.2">
      <c r="A1226" s="4" t="s">
        <v>8</v>
      </c>
      <c r="B1226" s="3">
        <v>6337.5297774629998</v>
      </c>
      <c r="C1226" s="3">
        <v>520.32564848089999</v>
      </c>
    </row>
    <row r="1227" spans="1:3" x14ac:dyDescent="0.2">
      <c r="A1227" s="4" t="s">
        <v>9</v>
      </c>
      <c r="B1227" s="3">
        <v>6347.0598027639999</v>
      </c>
      <c r="C1227" s="3">
        <v>518.53</v>
      </c>
    </row>
    <row r="1228" spans="1:3" x14ac:dyDescent="0.2">
      <c r="A1228" s="4" t="s">
        <v>3</v>
      </c>
      <c r="B1228" s="9">
        <v>-1.7956484808990001</v>
      </c>
      <c r="C1228" s="9"/>
    </row>
    <row r="1229" spans="1:3" x14ac:dyDescent="0.2">
      <c r="A1229" s="4" t="s">
        <v>4</v>
      </c>
      <c r="B1229" s="9">
        <v>-18.842011685100001</v>
      </c>
      <c r="C1229" s="9"/>
    </row>
    <row r="1230" spans="1:3" x14ac:dyDescent="0.2">
      <c r="A1230" s="4" t="s">
        <v>10</v>
      </c>
      <c r="B1230" s="9">
        <v>9.5300253014869991</v>
      </c>
      <c r="C1230" s="9"/>
    </row>
    <row r="1231" spans="1:3" x14ac:dyDescent="0.2">
      <c r="A1231" s="4" t="s">
        <v>11</v>
      </c>
      <c r="B1231" s="9">
        <v>9.6977180673559999</v>
      </c>
      <c r="C1231" s="9"/>
    </row>
    <row r="1234" spans="1:3" x14ac:dyDescent="0.2">
      <c r="A1234" s="10" t="s">
        <v>147</v>
      </c>
      <c r="B1234" s="10"/>
      <c r="C1234" s="10"/>
    </row>
    <row r="1235" spans="1:3" x14ac:dyDescent="0.2">
      <c r="A1235" s="4" t="s">
        <v>8</v>
      </c>
      <c r="B1235" s="3">
        <v>6347.0598027639999</v>
      </c>
      <c r="C1235" s="3">
        <v>518.53</v>
      </c>
    </row>
    <row r="1236" spans="1:3" x14ac:dyDescent="0.2">
      <c r="A1236" s="4" t="s">
        <v>9</v>
      </c>
      <c r="B1236" s="3">
        <v>6361.9007780849997</v>
      </c>
      <c r="C1236" s="3">
        <v>516.57412755370001</v>
      </c>
    </row>
    <row r="1237" spans="1:3" x14ac:dyDescent="0.2">
      <c r="A1237" s="4" t="s">
        <v>3</v>
      </c>
      <c r="B1237" s="9">
        <v>-1.955872446276</v>
      </c>
      <c r="C1237" s="9"/>
    </row>
    <row r="1238" spans="1:3" x14ac:dyDescent="0.2">
      <c r="A1238" s="4" t="s">
        <v>4</v>
      </c>
      <c r="B1238" s="9">
        <v>-13.17886731844</v>
      </c>
      <c r="C1238" s="9"/>
    </row>
    <row r="1239" spans="1:3" x14ac:dyDescent="0.2">
      <c r="A1239" s="4" t="s">
        <v>10</v>
      </c>
      <c r="B1239" s="9">
        <v>14.840975320689999</v>
      </c>
      <c r="C1239" s="9"/>
    </row>
    <row r="1240" spans="1:3" x14ac:dyDescent="0.2">
      <c r="A1240" s="4" t="s">
        <v>11</v>
      </c>
      <c r="B1240" s="9">
        <v>14.969301436449999</v>
      </c>
      <c r="C1240" s="9"/>
    </row>
    <row r="1243" spans="1:3" x14ac:dyDescent="0.2">
      <c r="A1243" s="10" t="s">
        <v>148</v>
      </c>
      <c r="B1243" s="10"/>
      <c r="C1243" s="10"/>
    </row>
    <row r="1244" spans="1:3" x14ac:dyDescent="0.2">
      <c r="A1244" s="4" t="s">
        <v>8</v>
      </c>
      <c r="B1244" s="3">
        <v>6361.9007780849997</v>
      </c>
      <c r="C1244" s="3">
        <v>516.57412755370001</v>
      </c>
    </row>
    <row r="1245" spans="1:3" x14ac:dyDescent="0.2">
      <c r="A1245" s="4" t="s">
        <v>9</v>
      </c>
      <c r="B1245" s="3">
        <v>6383.3533481209997</v>
      </c>
      <c r="C1245" s="3">
        <v>516.18752772259995</v>
      </c>
    </row>
    <row r="1246" spans="1:3" x14ac:dyDescent="0.2">
      <c r="A1246" s="4" t="s">
        <v>3</v>
      </c>
      <c r="B1246" s="9">
        <v>-0.38659983108820001</v>
      </c>
      <c r="C1246" s="9"/>
    </row>
    <row r="1247" spans="1:3" x14ac:dyDescent="0.2">
      <c r="A1247" s="4" t="s">
        <v>4</v>
      </c>
      <c r="B1247" s="9">
        <v>-1.8021142941720001</v>
      </c>
      <c r="C1247" s="9"/>
    </row>
    <row r="1248" spans="1:3" x14ac:dyDescent="0.2">
      <c r="A1248" s="4" t="s">
        <v>10</v>
      </c>
      <c r="B1248" s="9">
        <v>21.452570036120001</v>
      </c>
      <c r="C1248" s="9"/>
    </row>
    <row r="1249" spans="1:3" x14ac:dyDescent="0.2">
      <c r="A1249" s="4" t="s">
        <v>11</v>
      </c>
      <c r="B1249" s="9">
        <v>21.456053238749998</v>
      </c>
      <c r="C1249" s="9"/>
    </row>
    <row r="1252" spans="1:3" x14ac:dyDescent="0.2">
      <c r="A1252" s="10" t="s">
        <v>149</v>
      </c>
      <c r="B1252" s="10"/>
      <c r="C1252" s="10"/>
    </row>
    <row r="1253" spans="1:3" x14ac:dyDescent="0.2">
      <c r="A1253" s="4" t="s">
        <v>8</v>
      </c>
      <c r="B1253" s="3">
        <v>6383.3533481209997</v>
      </c>
      <c r="C1253" s="3">
        <v>516.18752772259995</v>
      </c>
    </row>
    <row r="1254" spans="1:3" x14ac:dyDescent="0.2">
      <c r="A1254" s="4" t="s">
        <v>9</v>
      </c>
      <c r="B1254" s="3">
        <v>6403.3547578939997</v>
      </c>
      <c r="C1254" s="3">
        <v>515.39770424840003</v>
      </c>
    </row>
    <row r="1255" spans="1:3" x14ac:dyDescent="0.2">
      <c r="A1255" s="4" t="s">
        <v>3</v>
      </c>
      <c r="B1255" s="9">
        <v>-0.78982347426919997</v>
      </c>
      <c r="C1255" s="9"/>
    </row>
    <row r="1256" spans="1:3" x14ac:dyDescent="0.2">
      <c r="A1256" s="4" t="s">
        <v>4</v>
      </c>
      <c r="B1256" s="9">
        <v>-3.948839023049</v>
      </c>
      <c r="C1256" s="9"/>
    </row>
    <row r="1257" spans="1:3" x14ac:dyDescent="0.2">
      <c r="A1257" s="4" t="s">
        <v>10</v>
      </c>
      <c r="B1257" s="9">
        <v>20.001409772820001</v>
      </c>
      <c r="C1257" s="9"/>
    </row>
    <row r="1258" spans="1:3" x14ac:dyDescent="0.2">
      <c r="A1258" s="4" t="s">
        <v>11</v>
      </c>
      <c r="B1258" s="9">
        <v>20.01699812711</v>
      </c>
      <c r="C1258" s="9"/>
    </row>
    <row r="1261" spans="1:3" x14ac:dyDescent="0.2">
      <c r="A1261" s="10" t="s">
        <v>150</v>
      </c>
      <c r="B1261" s="10"/>
      <c r="C1261" s="10"/>
    </row>
    <row r="1262" spans="1:3" x14ac:dyDescent="0.2">
      <c r="A1262" s="4" t="s">
        <v>8</v>
      </c>
      <c r="B1262" s="3">
        <v>6403.3547578939997</v>
      </c>
      <c r="C1262" s="3">
        <v>515.39770424840003</v>
      </c>
    </row>
    <row r="1263" spans="1:3" x14ac:dyDescent="0.2">
      <c r="A1263" s="4" t="s">
        <v>9</v>
      </c>
      <c r="B1263" s="3">
        <v>6423.5013484809997</v>
      </c>
      <c r="C1263" s="3">
        <v>514.52645352690001</v>
      </c>
    </row>
    <row r="1264" spans="1:3" x14ac:dyDescent="0.2">
      <c r="A1264" s="4" t="s">
        <v>3</v>
      </c>
      <c r="B1264" s="9">
        <v>-0.87125072144390003</v>
      </c>
      <c r="C1264" s="9"/>
    </row>
    <row r="1265" spans="1:3" x14ac:dyDescent="0.2">
      <c r="A1265" s="4" t="s">
        <v>4</v>
      </c>
      <c r="B1265" s="9">
        <v>-4.3245566423200001</v>
      </c>
      <c r="C1265" s="9"/>
    </row>
    <row r="1266" spans="1:3" x14ac:dyDescent="0.2">
      <c r="A1266" s="4" t="s">
        <v>10</v>
      </c>
      <c r="B1266" s="9">
        <v>20.1465905873</v>
      </c>
      <c r="C1266" s="9"/>
    </row>
    <row r="1267" spans="1:3" x14ac:dyDescent="0.2">
      <c r="A1267" s="4" t="s">
        <v>11</v>
      </c>
      <c r="B1267" s="9">
        <v>20.16542065298</v>
      </c>
      <c r="C1267" s="9"/>
    </row>
    <row r="1270" spans="1:3" x14ac:dyDescent="0.2">
      <c r="A1270" s="10" t="s">
        <v>151</v>
      </c>
      <c r="B1270" s="10"/>
      <c r="C1270" s="10"/>
    </row>
    <row r="1271" spans="1:3" x14ac:dyDescent="0.2">
      <c r="A1271" s="4" t="s">
        <v>8</v>
      </c>
      <c r="B1271" s="3">
        <v>6423.5013484809997</v>
      </c>
      <c r="C1271" s="3">
        <v>514.52645352690001</v>
      </c>
    </row>
    <row r="1272" spans="1:3" x14ac:dyDescent="0.2">
      <c r="A1272" s="4" t="s">
        <v>9</v>
      </c>
      <c r="B1272" s="3">
        <v>6443.1192182020004</v>
      </c>
      <c r="C1272" s="3">
        <v>514.06230328510003</v>
      </c>
    </row>
    <row r="1273" spans="1:3" x14ac:dyDescent="0.2">
      <c r="A1273" s="4" t="s">
        <v>3</v>
      </c>
      <c r="B1273" s="9">
        <v>-0.4641502418456</v>
      </c>
      <c r="C1273" s="9"/>
    </row>
    <row r="1274" spans="1:3" x14ac:dyDescent="0.2">
      <c r="A1274" s="4" t="s">
        <v>4</v>
      </c>
      <c r="B1274" s="9">
        <v>-2.3659563880159999</v>
      </c>
      <c r="C1274" s="9"/>
    </row>
    <row r="1275" spans="1:3" x14ac:dyDescent="0.2">
      <c r="A1275" s="4" t="s">
        <v>10</v>
      </c>
      <c r="B1275" s="9">
        <v>19.617869720529999</v>
      </c>
      <c r="C1275" s="9"/>
    </row>
    <row r="1276" spans="1:3" x14ac:dyDescent="0.2">
      <c r="A1276" s="4" t="s">
        <v>11</v>
      </c>
      <c r="B1276" s="9">
        <v>19.6233597485</v>
      </c>
      <c r="C1276" s="9"/>
    </row>
    <row r="1279" spans="1:3" x14ac:dyDescent="0.2">
      <c r="A1279" s="10" t="s">
        <v>152</v>
      </c>
      <c r="B1279" s="10"/>
      <c r="C1279" s="10"/>
    </row>
    <row r="1280" spans="1:3" x14ac:dyDescent="0.2">
      <c r="A1280" s="4" t="s">
        <v>8</v>
      </c>
      <c r="B1280" s="3">
        <v>6443.1192182020004</v>
      </c>
      <c r="C1280" s="3">
        <v>514.06230328510003</v>
      </c>
    </row>
    <row r="1281" spans="1:3" x14ac:dyDescent="0.2">
      <c r="A1281" s="4" t="s">
        <v>9</v>
      </c>
      <c r="B1281" s="3">
        <v>6461.9580098059996</v>
      </c>
      <c r="C1281" s="3">
        <v>513.95161038599997</v>
      </c>
    </row>
    <row r="1282" spans="1:3" x14ac:dyDescent="0.2">
      <c r="A1282" s="4" t="s">
        <v>3</v>
      </c>
      <c r="B1282" s="9">
        <v>-0.1106928990274</v>
      </c>
      <c r="C1282" s="9"/>
    </row>
    <row r="1283" spans="1:3" x14ac:dyDescent="0.2">
      <c r="A1283" s="4" t="s">
        <v>4</v>
      </c>
      <c r="B1283" s="9">
        <v>-0.58757961419089999</v>
      </c>
      <c r="C1283" s="9"/>
    </row>
    <row r="1284" spans="1:3" x14ac:dyDescent="0.2">
      <c r="A1284" s="4" t="s">
        <v>10</v>
      </c>
      <c r="B1284" s="9">
        <v>18.838791604410002</v>
      </c>
      <c r="C1284" s="9"/>
    </row>
    <row r="1285" spans="1:3" x14ac:dyDescent="0.2">
      <c r="A1285" s="4" t="s">
        <v>11</v>
      </c>
      <c r="B1285" s="9">
        <v>18.839116806060002</v>
      </c>
      <c r="C1285" s="9"/>
    </row>
    <row r="1288" spans="1:3" x14ac:dyDescent="0.2">
      <c r="A1288" s="10" t="s">
        <v>153</v>
      </c>
      <c r="B1288" s="10"/>
      <c r="C1288" s="10"/>
    </row>
    <row r="1289" spans="1:3" x14ac:dyDescent="0.2">
      <c r="A1289" s="4" t="s">
        <v>8</v>
      </c>
      <c r="B1289" s="3">
        <v>6461.9580098059996</v>
      </c>
      <c r="C1289" s="3">
        <v>513.95161038599997</v>
      </c>
    </row>
    <row r="1290" spans="1:3" x14ac:dyDescent="0.2">
      <c r="A1290" s="4" t="s">
        <v>9</v>
      </c>
      <c r="B1290" s="3">
        <v>6481.6431197780003</v>
      </c>
      <c r="C1290" s="3">
        <v>513.06726597199997</v>
      </c>
    </row>
    <row r="1291" spans="1:3" x14ac:dyDescent="0.2">
      <c r="A1291" s="4" t="s">
        <v>3</v>
      </c>
      <c r="B1291" s="9">
        <v>-0.88434441406709996</v>
      </c>
      <c r="C1291" s="9"/>
    </row>
    <row r="1292" spans="1:3" x14ac:dyDescent="0.2">
      <c r="A1292" s="4" t="s">
        <v>4</v>
      </c>
      <c r="B1292" s="9">
        <v>-4.4924535110430002</v>
      </c>
      <c r="C1292" s="9"/>
    </row>
    <row r="1293" spans="1:3" x14ac:dyDescent="0.2">
      <c r="A1293" s="4" t="s">
        <v>10</v>
      </c>
      <c r="B1293" s="9">
        <v>19.685109971500001</v>
      </c>
      <c r="C1293" s="9"/>
    </row>
    <row r="1294" spans="1:3" x14ac:dyDescent="0.2">
      <c r="A1294" s="4" t="s">
        <v>11</v>
      </c>
      <c r="B1294" s="9">
        <v>19.704964339789999</v>
      </c>
      <c r="C1294" s="9"/>
    </row>
    <row r="1297" spans="1:3" x14ac:dyDescent="0.2">
      <c r="A1297" s="10" t="s">
        <v>154</v>
      </c>
      <c r="B1297" s="10"/>
      <c r="C1297" s="10"/>
    </row>
    <row r="1298" spans="1:3" x14ac:dyDescent="0.2">
      <c r="A1298" s="4" t="s">
        <v>8</v>
      </c>
      <c r="B1298" s="3">
        <v>6481.6431197780003</v>
      </c>
      <c r="C1298" s="3">
        <v>513.06726597199997</v>
      </c>
    </row>
    <row r="1299" spans="1:3" x14ac:dyDescent="0.2">
      <c r="A1299" s="4" t="s">
        <v>9</v>
      </c>
      <c r="B1299" s="3">
        <v>6501.5899871880001</v>
      </c>
      <c r="C1299" s="3">
        <v>512.38878563150001</v>
      </c>
    </row>
    <row r="1300" spans="1:3" x14ac:dyDescent="0.2">
      <c r="A1300" s="4" t="s">
        <v>3</v>
      </c>
      <c r="B1300" s="9">
        <v>-0.67848034048009997</v>
      </c>
      <c r="C1300" s="9"/>
    </row>
    <row r="1301" spans="1:3" x14ac:dyDescent="0.2">
      <c r="A1301" s="4" t="s">
        <v>4</v>
      </c>
      <c r="B1301" s="9">
        <v>-3.4014380631329999</v>
      </c>
      <c r="C1301" s="9"/>
    </row>
    <row r="1302" spans="1:3" x14ac:dyDescent="0.2">
      <c r="A1302" s="4" t="s">
        <v>10</v>
      </c>
      <c r="B1302" s="9">
        <v>19.94686740981</v>
      </c>
      <c r="C1302" s="9"/>
    </row>
    <row r="1303" spans="1:3" x14ac:dyDescent="0.2">
      <c r="A1303" s="4" t="s">
        <v>11</v>
      </c>
      <c r="B1303" s="9">
        <v>19.958403118410001</v>
      </c>
      <c r="C1303" s="9"/>
    </row>
    <row r="1306" spans="1:3" x14ac:dyDescent="0.2">
      <c r="A1306" s="10" t="s">
        <v>155</v>
      </c>
      <c r="B1306" s="10"/>
      <c r="C1306" s="10"/>
    </row>
    <row r="1307" spans="1:3" x14ac:dyDescent="0.2">
      <c r="A1307" s="4" t="s">
        <v>8</v>
      </c>
      <c r="B1307" s="3">
        <v>6501.5899871880001</v>
      </c>
      <c r="C1307" s="3">
        <v>512.38878563150001</v>
      </c>
    </row>
    <row r="1308" spans="1:3" x14ac:dyDescent="0.2">
      <c r="A1308" s="4" t="s">
        <v>9</v>
      </c>
      <c r="B1308" s="3">
        <v>6521.4102646319998</v>
      </c>
      <c r="C1308" s="3">
        <v>511.73633653190001</v>
      </c>
    </row>
    <row r="1309" spans="1:3" x14ac:dyDescent="0.2">
      <c r="A1309" s="4" t="s">
        <v>3</v>
      </c>
      <c r="B1309" s="9">
        <v>-0.65244909961209996</v>
      </c>
      <c r="C1309" s="9"/>
    </row>
    <row r="1310" spans="1:3" x14ac:dyDescent="0.2">
      <c r="A1310" s="4" t="s">
        <v>4</v>
      </c>
      <c r="B1310" s="9">
        <v>-3.291826269635</v>
      </c>
      <c r="C1310" s="9"/>
    </row>
    <row r="1311" spans="1:3" x14ac:dyDescent="0.2">
      <c r="A1311" s="4" t="s">
        <v>10</v>
      </c>
      <c r="B1311" s="9">
        <v>19.820277443879998</v>
      </c>
      <c r="C1311" s="9"/>
    </row>
    <row r="1312" spans="1:3" x14ac:dyDescent="0.2">
      <c r="A1312" s="4" t="s">
        <v>11</v>
      </c>
      <c r="B1312" s="9">
        <v>19.831013281720001</v>
      </c>
      <c r="C1312" s="9"/>
    </row>
    <row r="1315" spans="1:3" x14ac:dyDescent="0.2">
      <c r="A1315" s="10" t="s">
        <v>156</v>
      </c>
      <c r="B1315" s="10"/>
      <c r="C1315" s="10"/>
    </row>
    <row r="1316" spans="1:3" x14ac:dyDescent="0.2">
      <c r="A1316" s="4" t="s">
        <v>8</v>
      </c>
      <c r="B1316" s="3">
        <v>6521.4102646319998</v>
      </c>
      <c r="C1316" s="3">
        <v>511.73633653190001</v>
      </c>
    </row>
    <row r="1317" spans="1:3" x14ac:dyDescent="0.2">
      <c r="A1317" s="4" t="s">
        <v>9</v>
      </c>
      <c r="B1317" s="3">
        <v>6541.3407339679998</v>
      </c>
      <c r="C1317" s="3">
        <v>511.5558729864</v>
      </c>
    </row>
    <row r="1318" spans="1:3" x14ac:dyDescent="0.2">
      <c r="A1318" s="4" t="s">
        <v>3</v>
      </c>
      <c r="B1318" s="9">
        <v>-0.18046354553079999</v>
      </c>
      <c r="C1318" s="9"/>
    </row>
    <row r="1319" spans="1:3" x14ac:dyDescent="0.2">
      <c r="A1319" s="4" t="s">
        <v>4</v>
      </c>
      <c r="B1319" s="9">
        <v>-0.90546560887219996</v>
      </c>
      <c r="C1319" s="9"/>
    </row>
    <row r="1320" spans="1:3" x14ac:dyDescent="0.2">
      <c r="A1320" s="4" t="s">
        <v>10</v>
      </c>
      <c r="B1320" s="9">
        <v>19.930469336710001</v>
      </c>
      <c r="C1320" s="9"/>
    </row>
    <row r="1321" spans="1:3" x14ac:dyDescent="0.2">
      <c r="A1321" s="4" t="s">
        <v>11</v>
      </c>
      <c r="B1321" s="9">
        <v>19.93128633764</v>
      </c>
      <c r="C1321" s="9"/>
    </row>
    <row r="1324" spans="1:3" x14ac:dyDescent="0.2">
      <c r="A1324" s="10" t="s">
        <v>157</v>
      </c>
      <c r="B1324" s="10"/>
      <c r="C1324" s="10"/>
    </row>
    <row r="1325" spans="1:3" x14ac:dyDescent="0.2">
      <c r="A1325" s="4" t="s">
        <v>8</v>
      </c>
      <c r="B1325" s="3">
        <v>6541.3407339679998</v>
      </c>
      <c r="C1325" s="3">
        <v>511.5558729864</v>
      </c>
    </row>
    <row r="1326" spans="1:3" x14ac:dyDescent="0.2">
      <c r="A1326" s="4" t="s">
        <v>9</v>
      </c>
      <c r="B1326" s="3">
        <v>6561.2923314500003</v>
      </c>
      <c r="C1326" s="3">
        <v>511.28613915620002</v>
      </c>
    </row>
    <row r="1327" spans="1:3" x14ac:dyDescent="0.2">
      <c r="A1327" s="4" t="s">
        <v>3</v>
      </c>
      <c r="B1327" s="9">
        <v>-0.26973383014980001</v>
      </c>
      <c r="C1327" s="9"/>
    </row>
    <row r="1328" spans="1:3" x14ac:dyDescent="0.2">
      <c r="A1328" s="4" t="s">
        <v>4</v>
      </c>
      <c r="B1328" s="9">
        <v>-1.351941018215</v>
      </c>
      <c r="C1328" s="9"/>
    </row>
    <row r="1329" spans="1:3" x14ac:dyDescent="0.2">
      <c r="A1329" s="4" t="s">
        <v>10</v>
      </c>
      <c r="B1329" s="9">
        <v>19.95159748211</v>
      </c>
      <c r="C1329" s="9"/>
    </row>
    <row r="1330" spans="1:3" x14ac:dyDescent="0.2">
      <c r="A1330" s="4" t="s">
        <v>11</v>
      </c>
      <c r="B1330" s="9">
        <v>19.95342071995</v>
      </c>
      <c r="C1330" s="9"/>
    </row>
    <row r="1333" spans="1:3" x14ac:dyDescent="0.2">
      <c r="A1333" s="10" t="s">
        <v>158</v>
      </c>
      <c r="B1333" s="10"/>
      <c r="C1333" s="10"/>
    </row>
    <row r="1334" spans="1:3" x14ac:dyDescent="0.2">
      <c r="A1334" s="4" t="s">
        <v>8</v>
      </c>
      <c r="B1334" s="3">
        <v>6561.2923314500003</v>
      </c>
      <c r="C1334" s="3">
        <v>511.28613915620002</v>
      </c>
    </row>
    <row r="1335" spans="1:3" x14ac:dyDescent="0.2">
      <c r="A1335" s="4" t="s">
        <v>9</v>
      </c>
      <c r="B1335" s="3">
        <v>6582.2103298729999</v>
      </c>
      <c r="C1335" s="3">
        <v>510.68528777699998</v>
      </c>
    </row>
    <row r="1336" spans="1:3" x14ac:dyDescent="0.2">
      <c r="A1336" s="4" t="s">
        <v>3</v>
      </c>
      <c r="B1336" s="9">
        <v>-0.60085137922599996</v>
      </c>
      <c r="C1336" s="9"/>
    </row>
    <row r="1337" spans="1:3" x14ac:dyDescent="0.2">
      <c r="A1337" s="4" t="s">
        <v>4</v>
      </c>
      <c r="B1337" s="9">
        <v>-2.8724133498829998</v>
      </c>
      <c r="C1337" s="9"/>
    </row>
    <row r="1338" spans="1:3" x14ac:dyDescent="0.2">
      <c r="A1338" s="4" t="s">
        <v>10</v>
      </c>
      <c r="B1338" s="9">
        <v>20.91799842284</v>
      </c>
      <c r="C1338" s="9"/>
    </row>
    <row r="1339" spans="1:3" x14ac:dyDescent="0.2">
      <c r="A1339" s="4" t="s">
        <v>11</v>
      </c>
      <c r="B1339" s="9">
        <v>20.926626111200001</v>
      </c>
      <c r="C1339" s="9"/>
    </row>
    <row r="1342" spans="1:3" x14ac:dyDescent="0.2">
      <c r="A1342" s="10" t="s">
        <v>159</v>
      </c>
      <c r="B1342" s="10"/>
      <c r="C1342" s="10"/>
    </row>
    <row r="1343" spans="1:3" x14ac:dyDescent="0.2">
      <c r="A1343" s="4" t="s">
        <v>8</v>
      </c>
      <c r="B1343" s="3">
        <v>6582.2103298729999</v>
      </c>
      <c r="C1343" s="3">
        <v>510.68528777699998</v>
      </c>
    </row>
    <row r="1344" spans="1:3" x14ac:dyDescent="0.2">
      <c r="A1344" s="4" t="s">
        <v>9</v>
      </c>
      <c r="B1344" s="3">
        <v>6602.7013120109996</v>
      </c>
      <c r="C1344" s="3">
        <v>510.51327585270002</v>
      </c>
    </row>
    <row r="1345" spans="1:3" x14ac:dyDescent="0.2">
      <c r="A1345" s="4" t="s">
        <v>3</v>
      </c>
      <c r="B1345" s="9">
        <v>-0.1720119242822</v>
      </c>
      <c r="C1345" s="9"/>
    </row>
    <row r="1346" spans="1:3" x14ac:dyDescent="0.2">
      <c r="A1346" s="4" t="s">
        <v>4</v>
      </c>
      <c r="B1346" s="9">
        <v>-0.83945182874169999</v>
      </c>
      <c r="C1346" s="9"/>
    </row>
    <row r="1347" spans="1:3" x14ac:dyDescent="0.2">
      <c r="A1347" s="4" t="s">
        <v>10</v>
      </c>
      <c r="B1347" s="9">
        <v>20.49098213772</v>
      </c>
      <c r="C1347" s="9"/>
    </row>
    <row r="1348" spans="1:3" x14ac:dyDescent="0.2">
      <c r="A1348" s="4" t="s">
        <v>11</v>
      </c>
      <c r="B1348" s="9">
        <v>20.491704103619998</v>
      </c>
      <c r="C1348" s="9"/>
    </row>
    <row r="1351" spans="1:3" x14ac:dyDescent="0.2">
      <c r="A1351" s="10" t="s">
        <v>160</v>
      </c>
      <c r="B1351" s="10"/>
      <c r="C1351" s="10"/>
    </row>
    <row r="1352" spans="1:3" x14ac:dyDescent="0.2">
      <c r="A1352" s="4" t="s">
        <v>8</v>
      </c>
      <c r="B1352" s="3">
        <v>6602.7013120109996</v>
      </c>
      <c r="C1352" s="3">
        <v>510.51327585270002</v>
      </c>
    </row>
    <row r="1353" spans="1:3" x14ac:dyDescent="0.2">
      <c r="A1353" s="4" t="s">
        <v>9</v>
      </c>
      <c r="B1353" s="3">
        <v>6621.1008274690003</v>
      </c>
      <c r="C1353" s="3">
        <v>509.96712589129999</v>
      </c>
    </row>
    <row r="1354" spans="1:3" x14ac:dyDescent="0.2">
      <c r="A1354" s="4" t="s">
        <v>3</v>
      </c>
      <c r="B1354" s="9">
        <v>-0.54614996135960003</v>
      </c>
      <c r="C1354" s="9"/>
    </row>
    <row r="1355" spans="1:3" x14ac:dyDescent="0.2">
      <c r="A1355" s="4" t="s">
        <v>4</v>
      </c>
      <c r="B1355" s="9">
        <v>-2.9682844778840001</v>
      </c>
      <c r="C1355" s="9"/>
    </row>
    <row r="1356" spans="1:3" x14ac:dyDescent="0.2">
      <c r="A1356" s="4" t="s">
        <v>10</v>
      </c>
      <c r="B1356" s="9">
        <v>18.399515458469999</v>
      </c>
      <c r="C1356" s="9"/>
    </row>
    <row r="1357" spans="1:3" x14ac:dyDescent="0.2">
      <c r="A1357" s="4" t="s">
        <v>11</v>
      </c>
      <c r="B1357" s="9">
        <v>18.407619316110001</v>
      </c>
      <c r="C1357" s="9"/>
    </row>
    <row r="1360" spans="1:3" x14ac:dyDescent="0.2">
      <c r="A1360" s="10" t="s">
        <v>161</v>
      </c>
      <c r="B1360" s="10"/>
      <c r="C1360" s="10"/>
    </row>
    <row r="1361" spans="1:3" x14ac:dyDescent="0.2">
      <c r="A1361" s="4" t="s">
        <v>8</v>
      </c>
      <c r="B1361" s="3">
        <v>6621.1008274690003</v>
      </c>
      <c r="C1361" s="3">
        <v>509.96712589129999</v>
      </c>
    </row>
    <row r="1362" spans="1:3" x14ac:dyDescent="0.2">
      <c r="A1362" s="4" t="s">
        <v>9</v>
      </c>
      <c r="B1362" s="3">
        <v>6629.7981859909996</v>
      </c>
      <c r="C1362" s="3">
        <v>509.70472654769998</v>
      </c>
    </row>
    <row r="1363" spans="1:3" x14ac:dyDescent="0.2">
      <c r="A1363" s="4" t="s">
        <v>3</v>
      </c>
      <c r="B1363" s="9">
        <v>-0.26239934367860002</v>
      </c>
      <c r="C1363" s="9"/>
    </row>
    <row r="1364" spans="1:3" x14ac:dyDescent="0.2">
      <c r="A1364" s="4" t="s">
        <v>4</v>
      </c>
      <c r="B1364" s="9">
        <v>-3.0170004262050001</v>
      </c>
      <c r="C1364" s="9"/>
    </row>
    <row r="1365" spans="1:3" x14ac:dyDescent="0.2">
      <c r="A1365" s="4" t="s">
        <v>10</v>
      </c>
      <c r="B1365" s="9">
        <v>8.6973585220430003</v>
      </c>
      <c r="C1365" s="9"/>
    </row>
    <row r="1366" spans="1:3" x14ac:dyDescent="0.2">
      <c r="A1366" s="4" t="s">
        <v>11</v>
      </c>
      <c r="B1366" s="9">
        <v>8.7013159163729998</v>
      </c>
      <c r="C1366" s="9"/>
    </row>
    <row r="1369" spans="1:3" x14ac:dyDescent="0.2">
      <c r="A1369" s="10" t="s">
        <v>162</v>
      </c>
      <c r="B1369" s="10"/>
      <c r="C1369" s="10"/>
    </row>
    <row r="1370" spans="1:3" x14ac:dyDescent="0.2">
      <c r="A1370" s="4" t="s">
        <v>8</v>
      </c>
      <c r="B1370" s="3">
        <v>6629.7981859909996</v>
      </c>
      <c r="C1370" s="3">
        <v>509.70472654769998</v>
      </c>
    </row>
    <row r="1371" spans="1:3" x14ac:dyDescent="0.2">
      <c r="A1371" s="4" t="s">
        <v>9</v>
      </c>
      <c r="B1371" s="3">
        <v>6650.4518639669996</v>
      </c>
      <c r="C1371" s="3">
        <v>509.306570588</v>
      </c>
    </row>
    <row r="1372" spans="1:3" x14ac:dyDescent="0.2">
      <c r="A1372" s="4" t="s">
        <v>3</v>
      </c>
      <c r="B1372" s="9">
        <v>-0.39815595964</v>
      </c>
      <c r="C1372" s="9"/>
    </row>
    <row r="1373" spans="1:3" x14ac:dyDescent="0.2">
      <c r="A1373" s="4" t="s">
        <v>4</v>
      </c>
      <c r="B1373" s="9">
        <v>-1.9277726713750001</v>
      </c>
      <c r="C1373" s="9"/>
    </row>
    <row r="1374" spans="1:3" x14ac:dyDescent="0.2">
      <c r="A1374" s="4" t="s">
        <v>10</v>
      </c>
      <c r="B1374" s="9">
        <v>20.653677975219999</v>
      </c>
      <c r="C1374" s="9"/>
    </row>
    <row r="1375" spans="1:3" x14ac:dyDescent="0.2">
      <c r="A1375" s="4" t="s">
        <v>11</v>
      </c>
      <c r="B1375" s="9">
        <v>20.657515389610001</v>
      </c>
      <c r="C1375" s="9"/>
    </row>
    <row r="1378" spans="1:3" x14ac:dyDescent="0.2">
      <c r="A1378" s="10" t="s">
        <v>163</v>
      </c>
      <c r="B1378" s="10"/>
      <c r="C1378" s="10"/>
    </row>
    <row r="1379" spans="1:3" x14ac:dyDescent="0.2">
      <c r="A1379" s="4" t="s">
        <v>8</v>
      </c>
      <c r="B1379" s="3">
        <v>6650.4518639669996</v>
      </c>
      <c r="C1379" s="3">
        <v>509.306570588</v>
      </c>
    </row>
    <row r="1380" spans="1:3" x14ac:dyDescent="0.2">
      <c r="A1380" s="4" t="s">
        <v>9</v>
      </c>
      <c r="B1380" s="3">
        <v>6670.0725388990004</v>
      </c>
      <c r="C1380" s="3">
        <v>508.67804740359998</v>
      </c>
    </row>
    <row r="1381" spans="1:3" x14ac:dyDescent="0.2">
      <c r="A1381" s="4" t="s">
        <v>3</v>
      </c>
      <c r="B1381" s="9">
        <v>-0.62852318442699995</v>
      </c>
      <c r="C1381" s="9"/>
    </row>
    <row r="1382" spans="1:3" x14ac:dyDescent="0.2">
      <c r="A1382" s="4" t="s">
        <v>4</v>
      </c>
      <c r="B1382" s="9">
        <v>-3.203371884968</v>
      </c>
      <c r="C1382" s="9"/>
    </row>
    <row r="1383" spans="1:3" x14ac:dyDescent="0.2">
      <c r="A1383" s="4" t="s">
        <v>10</v>
      </c>
      <c r="B1383" s="9">
        <v>19.620674932450001</v>
      </c>
      <c r="C1383" s="9"/>
    </row>
    <row r="1384" spans="1:3" x14ac:dyDescent="0.2">
      <c r="A1384" s="4" t="s">
        <v>11</v>
      </c>
      <c r="B1384" s="9">
        <v>19.630739318690001</v>
      </c>
      <c r="C1384" s="9"/>
    </row>
    <row r="1387" spans="1:3" x14ac:dyDescent="0.2">
      <c r="A1387" s="10" t="s">
        <v>164</v>
      </c>
      <c r="B1387" s="10"/>
      <c r="C1387" s="10"/>
    </row>
    <row r="1388" spans="1:3" x14ac:dyDescent="0.2">
      <c r="A1388" s="4" t="s">
        <v>8</v>
      </c>
      <c r="B1388" s="3">
        <v>6670.0725388990004</v>
      </c>
      <c r="C1388" s="3">
        <v>508.67804740359998</v>
      </c>
    </row>
    <row r="1389" spans="1:3" x14ac:dyDescent="0.2">
      <c r="A1389" s="4" t="s">
        <v>9</v>
      </c>
      <c r="B1389" s="3">
        <v>6690.1782776600003</v>
      </c>
      <c r="C1389" s="3">
        <v>508.52093236669998</v>
      </c>
    </row>
    <row r="1390" spans="1:3" x14ac:dyDescent="0.2">
      <c r="A1390" s="4" t="s">
        <v>3</v>
      </c>
      <c r="B1390" s="9">
        <v>-0.15711503688449999</v>
      </c>
      <c r="C1390" s="9"/>
    </row>
    <row r="1391" spans="1:3" x14ac:dyDescent="0.2">
      <c r="A1391" s="4" t="s">
        <v>4</v>
      </c>
      <c r="B1391" s="9">
        <v>-0.7814437397988</v>
      </c>
      <c r="C1391" s="9"/>
    </row>
    <row r="1392" spans="1:3" x14ac:dyDescent="0.2">
      <c r="A1392" s="4" t="s">
        <v>10</v>
      </c>
      <c r="B1392" s="9">
        <v>20.105738760529999</v>
      </c>
      <c r="C1392" s="9"/>
    </row>
    <row r="1393" spans="1:3" x14ac:dyDescent="0.2">
      <c r="A1393" s="4" t="s">
        <v>11</v>
      </c>
      <c r="B1393" s="9">
        <v>20.106352633970001</v>
      </c>
      <c r="C1393" s="9"/>
    </row>
    <row r="1396" spans="1:3" x14ac:dyDescent="0.2">
      <c r="A1396" s="10" t="s">
        <v>165</v>
      </c>
      <c r="B1396" s="10"/>
      <c r="C1396" s="10"/>
    </row>
    <row r="1397" spans="1:3" x14ac:dyDescent="0.2">
      <c r="A1397" s="4" t="s">
        <v>8</v>
      </c>
      <c r="B1397" s="3">
        <v>6690.1782776600003</v>
      </c>
      <c r="C1397" s="3">
        <v>508.52093236669998</v>
      </c>
    </row>
    <row r="1398" spans="1:3" x14ac:dyDescent="0.2">
      <c r="A1398" s="4" t="s">
        <v>9</v>
      </c>
      <c r="B1398" s="3">
        <v>6710.4940953980004</v>
      </c>
      <c r="C1398" s="3">
        <v>508.39821374230002</v>
      </c>
    </row>
    <row r="1399" spans="1:3" x14ac:dyDescent="0.2">
      <c r="A1399" s="4" t="s">
        <v>3</v>
      </c>
      <c r="B1399" s="9">
        <v>-0.1227186243633</v>
      </c>
      <c r="C1399" s="9"/>
    </row>
    <row r="1400" spans="1:3" x14ac:dyDescent="0.2">
      <c r="A1400" s="4" t="s">
        <v>4</v>
      </c>
      <c r="B1400" s="9">
        <v>-0.60405456449450001</v>
      </c>
      <c r="C1400" s="9"/>
    </row>
    <row r="1401" spans="1:3" x14ac:dyDescent="0.2">
      <c r="A1401" s="4" t="s">
        <v>10</v>
      </c>
      <c r="B1401" s="9">
        <v>20.315817738420002</v>
      </c>
      <c r="C1401" s="9"/>
    </row>
    <row r="1402" spans="1:3" x14ac:dyDescent="0.2">
      <c r="A1402" s="4" t="s">
        <v>11</v>
      </c>
      <c r="B1402" s="9">
        <v>20.316188378770001</v>
      </c>
      <c r="C1402" s="9"/>
    </row>
    <row r="1405" spans="1:3" x14ac:dyDescent="0.2">
      <c r="A1405" s="10" t="s">
        <v>166</v>
      </c>
      <c r="B1405" s="10"/>
      <c r="C1405" s="10"/>
    </row>
    <row r="1406" spans="1:3" x14ac:dyDescent="0.2">
      <c r="A1406" s="4" t="s">
        <v>8</v>
      </c>
      <c r="B1406" s="3">
        <v>6710.4940953980004</v>
      </c>
      <c r="C1406" s="3">
        <v>508.39821374230002</v>
      </c>
    </row>
    <row r="1407" spans="1:3" x14ac:dyDescent="0.2">
      <c r="A1407" s="4" t="s">
        <v>9</v>
      </c>
      <c r="B1407" s="3">
        <v>6730.5078793290004</v>
      </c>
      <c r="C1407" s="3">
        <v>507.71143997119998</v>
      </c>
    </row>
    <row r="1408" spans="1:3" x14ac:dyDescent="0.2">
      <c r="A1408" s="4" t="s">
        <v>3</v>
      </c>
      <c r="B1408" s="9">
        <v>-0.68677377117829996</v>
      </c>
      <c r="C1408" s="9"/>
    </row>
    <row r="1409" spans="1:3" x14ac:dyDescent="0.2">
      <c r="A1409" s="4" t="s">
        <v>4</v>
      </c>
      <c r="B1409" s="9">
        <v>-3.4315038752200002</v>
      </c>
      <c r="C1409" s="9"/>
    </row>
    <row r="1410" spans="1:3" x14ac:dyDescent="0.2">
      <c r="A1410" s="4" t="s">
        <v>10</v>
      </c>
      <c r="B1410" s="9">
        <v>20.013783931230002</v>
      </c>
      <c r="C1410" s="9"/>
    </row>
    <row r="1411" spans="1:3" x14ac:dyDescent="0.2">
      <c r="A1411" s="4" t="s">
        <v>11</v>
      </c>
      <c r="B1411" s="9">
        <v>20.025563798770001</v>
      </c>
      <c r="C1411" s="9"/>
    </row>
    <row r="1414" spans="1:3" x14ac:dyDescent="0.2">
      <c r="A1414" s="10" t="s">
        <v>167</v>
      </c>
      <c r="B1414" s="10"/>
      <c r="C1414" s="10"/>
    </row>
    <row r="1415" spans="1:3" x14ac:dyDescent="0.2">
      <c r="A1415" s="4" t="s">
        <v>8</v>
      </c>
      <c r="B1415" s="3">
        <v>6730.5078793290004</v>
      </c>
      <c r="C1415" s="3">
        <v>507.71143997119998</v>
      </c>
    </row>
    <row r="1416" spans="1:3" x14ac:dyDescent="0.2">
      <c r="A1416" s="4" t="s">
        <v>9</v>
      </c>
      <c r="B1416" s="3">
        <v>6750.3667429659999</v>
      </c>
      <c r="C1416" s="3">
        <v>507.52573557070002</v>
      </c>
    </row>
    <row r="1417" spans="1:3" x14ac:dyDescent="0.2">
      <c r="A1417" s="4" t="s">
        <v>3</v>
      </c>
      <c r="B1417" s="9">
        <v>-0.1857044004482</v>
      </c>
      <c r="C1417" s="9"/>
    </row>
    <row r="1418" spans="1:3" x14ac:dyDescent="0.2">
      <c r="A1418" s="4" t="s">
        <v>4</v>
      </c>
      <c r="B1418" s="9">
        <v>-0.93512098097539997</v>
      </c>
      <c r="C1418" s="9"/>
    </row>
    <row r="1419" spans="1:3" x14ac:dyDescent="0.2">
      <c r="A1419" s="4" t="s">
        <v>10</v>
      </c>
      <c r="B1419" s="9">
        <v>19.858863636500001</v>
      </c>
      <c r="C1419" s="9"/>
    </row>
    <row r="1420" spans="1:3" x14ac:dyDescent="0.2">
      <c r="A1420" s="4" t="s">
        <v>11</v>
      </c>
      <c r="B1420" s="9">
        <v>19.859731897930001</v>
      </c>
      <c r="C1420" s="9"/>
    </row>
    <row r="1423" spans="1:3" x14ac:dyDescent="0.2">
      <c r="A1423" s="10" t="s">
        <v>168</v>
      </c>
      <c r="B1423" s="10"/>
      <c r="C1423" s="10"/>
    </row>
    <row r="1424" spans="1:3" x14ac:dyDescent="0.2">
      <c r="A1424" s="4" t="s">
        <v>8</v>
      </c>
      <c r="B1424" s="3">
        <v>6750.3667429659999</v>
      </c>
      <c r="C1424" s="3">
        <v>507.52573557070002</v>
      </c>
    </row>
    <row r="1425" spans="1:3" x14ac:dyDescent="0.2">
      <c r="A1425" s="4" t="s">
        <v>9</v>
      </c>
      <c r="B1425" s="3">
        <v>6770.403630371</v>
      </c>
      <c r="C1425" s="3">
        <v>507.47232263929999</v>
      </c>
    </row>
    <row r="1426" spans="1:3" x14ac:dyDescent="0.2">
      <c r="A1426" s="4" t="s">
        <v>3</v>
      </c>
      <c r="B1426" s="9">
        <v>-5.3412931392700001E-2</v>
      </c>
      <c r="C1426" s="9"/>
    </row>
    <row r="1427" spans="1:3" x14ac:dyDescent="0.2">
      <c r="A1427" s="4" t="s">
        <v>4</v>
      </c>
      <c r="B1427" s="9">
        <v>-0.26657299765159997</v>
      </c>
      <c r="C1427" s="9"/>
    </row>
    <row r="1428" spans="1:3" x14ac:dyDescent="0.2">
      <c r="A1428" s="4" t="s">
        <v>10</v>
      </c>
      <c r="B1428" s="9">
        <v>20.036887405409999</v>
      </c>
      <c r="C1428" s="9"/>
    </row>
    <row r="1429" spans="1:3" x14ac:dyDescent="0.2">
      <c r="A1429" s="4" t="s">
        <v>11</v>
      </c>
      <c r="B1429" s="9">
        <v>20.036958597510001</v>
      </c>
      <c r="C1429" s="9"/>
    </row>
    <row r="1432" spans="1:3" x14ac:dyDescent="0.2">
      <c r="A1432" s="10" t="s">
        <v>169</v>
      </c>
      <c r="B1432" s="10"/>
      <c r="C1432" s="10"/>
    </row>
    <row r="1433" spans="1:3" x14ac:dyDescent="0.2">
      <c r="A1433" s="4" t="s">
        <v>8</v>
      </c>
      <c r="B1433" s="3">
        <v>6770.403630371</v>
      </c>
      <c r="C1433" s="3">
        <v>507.47232263929999</v>
      </c>
    </row>
    <row r="1434" spans="1:3" x14ac:dyDescent="0.2">
      <c r="A1434" s="4" t="s">
        <v>9</v>
      </c>
      <c r="B1434" s="3">
        <v>6790.9778824610003</v>
      </c>
      <c r="C1434" s="3">
        <v>507.2700122549</v>
      </c>
    </row>
    <row r="1435" spans="1:3" x14ac:dyDescent="0.2">
      <c r="A1435" s="4" t="s">
        <v>3</v>
      </c>
      <c r="B1435" s="9">
        <v>-0.2023103844271</v>
      </c>
      <c r="C1435" s="9"/>
    </row>
    <row r="1436" spans="1:3" x14ac:dyDescent="0.2">
      <c r="A1436" s="4" t="s">
        <v>4</v>
      </c>
      <c r="B1436" s="9">
        <v>-0.9833182929241</v>
      </c>
      <c r="C1436" s="9"/>
    </row>
    <row r="1437" spans="1:3" x14ac:dyDescent="0.2">
      <c r="A1437" s="4" t="s">
        <v>10</v>
      </c>
      <c r="B1437" s="9">
        <v>20.574252089369999</v>
      </c>
      <c r="C1437" s="9"/>
    </row>
    <row r="1438" spans="1:3" x14ac:dyDescent="0.2">
      <c r="A1438" s="4" t="s">
        <v>11</v>
      </c>
      <c r="B1438" s="9">
        <v>20.575246742840001</v>
      </c>
      <c r="C1438" s="9"/>
    </row>
    <row r="1441" spans="1:3" x14ac:dyDescent="0.2">
      <c r="A1441" s="10" t="s">
        <v>170</v>
      </c>
      <c r="B1441" s="10"/>
      <c r="C1441" s="10"/>
    </row>
    <row r="1442" spans="1:3" x14ac:dyDescent="0.2">
      <c r="A1442" s="4" t="s">
        <v>8</v>
      </c>
      <c r="B1442" s="3">
        <v>6790.9778824610003</v>
      </c>
      <c r="C1442" s="3">
        <v>507.2700122549</v>
      </c>
    </row>
    <row r="1443" spans="1:3" x14ac:dyDescent="0.2">
      <c r="A1443" s="4" t="s">
        <v>9</v>
      </c>
      <c r="B1443" s="3">
        <v>6795.1820709149997</v>
      </c>
      <c r="C1443" s="3">
        <v>504.07013398689998</v>
      </c>
    </row>
    <row r="1444" spans="1:3" x14ac:dyDescent="0.2">
      <c r="A1444" s="4" t="s">
        <v>3</v>
      </c>
      <c r="B1444" s="9">
        <v>-3.1998782679739999</v>
      </c>
      <c r="C1444" s="9"/>
    </row>
    <row r="1445" spans="1:3" x14ac:dyDescent="0.2">
      <c r="A1445" s="4" t="s">
        <v>4</v>
      </c>
      <c r="B1445" s="9">
        <v>-76.111675367719997</v>
      </c>
      <c r="C1445" s="9"/>
    </row>
    <row r="1446" spans="1:3" x14ac:dyDescent="0.2">
      <c r="A1446" s="4" t="s">
        <v>10</v>
      </c>
      <c r="B1446" s="9">
        <v>4.204188454024</v>
      </c>
      <c r="C1446" s="9"/>
    </row>
    <row r="1447" spans="1:3" x14ac:dyDescent="0.2">
      <c r="A1447" s="4" t="s">
        <v>11</v>
      </c>
      <c r="B1447" s="9">
        <v>5.2834100244820004</v>
      </c>
      <c r="C1447" s="9"/>
    </row>
    <row r="1450" spans="1:3" x14ac:dyDescent="0.2">
      <c r="A1450" s="10" t="s">
        <v>171</v>
      </c>
      <c r="B1450" s="10"/>
      <c r="C1450" s="10"/>
    </row>
    <row r="1451" spans="1:3" x14ac:dyDescent="0.2">
      <c r="A1451" s="4" t="s">
        <v>8</v>
      </c>
      <c r="B1451" s="3">
        <v>6795.1820709149997</v>
      </c>
      <c r="C1451" s="3">
        <v>504.07013398689998</v>
      </c>
    </row>
    <row r="1452" spans="1:3" x14ac:dyDescent="0.2">
      <c r="A1452" s="4" t="s">
        <v>9</v>
      </c>
      <c r="B1452" s="3">
        <v>6811.7390688559999</v>
      </c>
      <c r="C1452" s="3">
        <v>503.65489538489999</v>
      </c>
    </row>
    <row r="1453" spans="1:3" x14ac:dyDescent="0.2">
      <c r="A1453" s="4" t="s">
        <v>3</v>
      </c>
      <c r="B1453" s="9">
        <v>-0.41523860202789997</v>
      </c>
      <c r="C1453" s="9"/>
    </row>
    <row r="1454" spans="1:3" x14ac:dyDescent="0.2">
      <c r="A1454" s="4" t="s">
        <v>4</v>
      </c>
      <c r="B1454" s="9">
        <v>-2.5079341284710002</v>
      </c>
      <c r="C1454" s="9"/>
    </row>
    <row r="1455" spans="1:3" x14ac:dyDescent="0.2">
      <c r="A1455" s="4" t="s">
        <v>10</v>
      </c>
      <c r="B1455" s="9">
        <v>16.55699794161</v>
      </c>
      <c r="C1455" s="9"/>
    </row>
    <row r="1456" spans="1:3" x14ac:dyDescent="0.2">
      <c r="A1456" s="4" t="s">
        <v>11</v>
      </c>
      <c r="B1456" s="9">
        <v>16.562204078419999</v>
      </c>
      <c r="C1456" s="9"/>
    </row>
    <row r="1459" spans="1:3" x14ac:dyDescent="0.2">
      <c r="A1459" s="10" t="s">
        <v>172</v>
      </c>
      <c r="B1459" s="10"/>
      <c r="C1459" s="10"/>
    </row>
    <row r="1460" spans="1:3" x14ac:dyDescent="0.2">
      <c r="A1460" s="4" t="s">
        <v>8</v>
      </c>
      <c r="B1460" s="3">
        <v>6811.7390688559999</v>
      </c>
      <c r="C1460" s="3">
        <v>503.65489538489999</v>
      </c>
    </row>
    <row r="1461" spans="1:3" x14ac:dyDescent="0.2">
      <c r="A1461" s="4" t="s">
        <v>9</v>
      </c>
      <c r="B1461" s="3">
        <v>6831.4374832579997</v>
      </c>
      <c r="C1461" s="3">
        <v>503.31410300279998</v>
      </c>
    </row>
    <row r="1462" spans="1:3" x14ac:dyDescent="0.2">
      <c r="A1462" s="4" t="s">
        <v>3</v>
      </c>
      <c r="B1462" s="9">
        <v>-0.34079238210000001</v>
      </c>
      <c r="C1462" s="9"/>
    </row>
    <row r="1463" spans="1:3" x14ac:dyDescent="0.2">
      <c r="A1463" s="4" t="s">
        <v>4</v>
      </c>
      <c r="B1463" s="9">
        <v>-1.73004981594</v>
      </c>
      <c r="C1463" s="9"/>
    </row>
    <row r="1464" spans="1:3" x14ac:dyDescent="0.2">
      <c r="A1464" s="4" t="s">
        <v>10</v>
      </c>
      <c r="B1464" s="9">
        <v>19.698414401720001</v>
      </c>
      <c r="C1464" s="9"/>
    </row>
    <row r="1465" spans="1:3" x14ac:dyDescent="0.2">
      <c r="A1465" s="4" t="s">
        <v>11</v>
      </c>
      <c r="B1465" s="9">
        <v>19.701362120150002</v>
      </c>
      <c r="C1465" s="9"/>
    </row>
    <row r="1468" spans="1:3" x14ac:dyDescent="0.2">
      <c r="A1468" s="10" t="s">
        <v>173</v>
      </c>
      <c r="B1468" s="10"/>
      <c r="C1468" s="10"/>
    </row>
    <row r="1469" spans="1:3" x14ac:dyDescent="0.2">
      <c r="A1469" s="4" t="s">
        <v>8</v>
      </c>
      <c r="B1469" s="3">
        <v>6831.4374832579997</v>
      </c>
      <c r="C1469" s="3">
        <v>503.31410300279998</v>
      </c>
    </row>
    <row r="1470" spans="1:3" x14ac:dyDescent="0.2">
      <c r="A1470" s="4" t="s">
        <v>9</v>
      </c>
      <c r="B1470" s="3">
        <v>6851.36277651</v>
      </c>
      <c r="C1470" s="3">
        <v>502.67992156859998</v>
      </c>
    </row>
    <row r="1471" spans="1:3" x14ac:dyDescent="0.2">
      <c r="A1471" s="4" t="s">
        <v>3</v>
      </c>
      <c r="B1471" s="9">
        <v>-0.63418143417280004</v>
      </c>
      <c r="C1471" s="9"/>
    </row>
    <row r="1472" spans="1:3" x14ac:dyDescent="0.2">
      <c r="A1472" s="4" t="s">
        <v>4</v>
      </c>
      <c r="B1472" s="9">
        <v>-3.182795987684</v>
      </c>
      <c r="C1472" s="9"/>
    </row>
    <row r="1473" spans="1:3" x14ac:dyDescent="0.2">
      <c r="A1473" s="4" t="s">
        <v>10</v>
      </c>
      <c r="B1473" s="9">
        <v>19.925293252429999</v>
      </c>
      <c r="C1473" s="9"/>
    </row>
    <row r="1474" spans="1:3" x14ac:dyDescent="0.2">
      <c r="A1474" s="4" t="s">
        <v>11</v>
      </c>
      <c r="B1474" s="9">
        <v>19.935383048409999</v>
      </c>
      <c r="C1474" s="9"/>
    </row>
    <row r="1477" spans="1:3" x14ac:dyDescent="0.2">
      <c r="A1477" s="10" t="s">
        <v>174</v>
      </c>
      <c r="B1477" s="10"/>
      <c r="C1477" s="10"/>
    </row>
    <row r="1478" spans="1:3" x14ac:dyDescent="0.2">
      <c r="A1478" s="4" t="s">
        <v>8</v>
      </c>
      <c r="B1478" s="3">
        <v>6851.36277651</v>
      </c>
      <c r="C1478" s="3">
        <v>502.67992156859998</v>
      </c>
    </row>
    <row r="1479" spans="1:3" x14ac:dyDescent="0.2">
      <c r="A1479" s="4" t="s">
        <v>9</v>
      </c>
      <c r="B1479" s="3">
        <v>6872.1013617340004</v>
      </c>
      <c r="C1479" s="3">
        <v>502.48487235689998</v>
      </c>
    </row>
    <row r="1480" spans="1:3" x14ac:dyDescent="0.2">
      <c r="A1480" s="4" t="s">
        <v>3</v>
      </c>
      <c r="B1480" s="9">
        <v>-0.1950492117414</v>
      </c>
      <c r="C1480" s="9"/>
    </row>
    <row r="1481" spans="1:3" x14ac:dyDescent="0.2">
      <c r="A1481" s="4" t="s">
        <v>4</v>
      </c>
      <c r="B1481" s="9">
        <v>-0.94051358681959996</v>
      </c>
      <c r="C1481" s="9"/>
    </row>
    <row r="1482" spans="1:3" x14ac:dyDescent="0.2">
      <c r="A1482" s="4" t="s">
        <v>10</v>
      </c>
      <c r="B1482" s="9">
        <v>20.738585223529999</v>
      </c>
      <c r="C1482" s="9"/>
    </row>
    <row r="1483" spans="1:3" x14ac:dyDescent="0.2">
      <c r="A1483" s="4" t="s">
        <v>11</v>
      </c>
      <c r="B1483" s="9">
        <v>20.739502435409999</v>
      </c>
      <c r="C1483" s="9"/>
    </row>
    <row r="1486" spans="1:3" x14ac:dyDescent="0.2">
      <c r="A1486" s="10" t="s">
        <v>175</v>
      </c>
      <c r="B1486" s="10"/>
      <c r="C1486" s="10"/>
    </row>
    <row r="1487" spans="1:3" x14ac:dyDescent="0.2">
      <c r="A1487" s="4" t="s">
        <v>8</v>
      </c>
      <c r="B1487" s="3">
        <v>6872.1013617340004</v>
      </c>
      <c r="C1487" s="3">
        <v>502.48487235689998</v>
      </c>
    </row>
    <row r="1488" spans="1:3" x14ac:dyDescent="0.2">
      <c r="A1488" s="4" t="s">
        <v>9</v>
      </c>
      <c r="B1488" s="3">
        <v>6892.3368238069997</v>
      </c>
      <c r="C1488" s="3">
        <v>502.09487290319998</v>
      </c>
    </row>
    <row r="1489" spans="1:3" x14ac:dyDescent="0.2">
      <c r="A1489" s="4" t="s">
        <v>3</v>
      </c>
      <c r="B1489" s="9">
        <v>-0.38999945368880001</v>
      </c>
      <c r="C1489" s="9"/>
    </row>
    <row r="1490" spans="1:3" x14ac:dyDescent="0.2">
      <c r="A1490" s="4" t="s">
        <v>4</v>
      </c>
      <c r="B1490" s="9">
        <v>-1.9273068847599999</v>
      </c>
      <c r="C1490" s="9"/>
    </row>
    <row r="1491" spans="1:3" x14ac:dyDescent="0.2">
      <c r="A1491" s="4" t="s">
        <v>10</v>
      </c>
      <c r="B1491" s="9">
        <v>20.23546207263</v>
      </c>
      <c r="C1491" s="9"/>
    </row>
    <row r="1492" spans="1:3" x14ac:dyDescent="0.2">
      <c r="A1492" s="4" t="s">
        <v>11</v>
      </c>
      <c r="B1492" s="9">
        <v>20.239219966850001</v>
      </c>
      <c r="C1492" s="9"/>
    </row>
    <row r="1495" spans="1:3" x14ac:dyDescent="0.2">
      <c r="A1495" s="10" t="s">
        <v>176</v>
      </c>
      <c r="B1495" s="10"/>
      <c r="C1495" s="10"/>
    </row>
    <row r="1496" spans="1:3" x14ac:dyDescent="0.2">
      <c r="A1496" s="4" t="s">
        <v>8</v>
      </c>
      <c r="B1496" s="3">
        <v>6892.3368238069997</v>
      </c>
      <c r="C1496" s="3">
        <v>502.09487290319998</v>
      </c>
    </row>
    <row r="1497" spans="1:3" x14ac:dyDescent="0.2">
      <c r="A1497" s="4" t="s">
        <v>9</v>
      </c>
      <c r="B1497" s="3">
        <v>6911.5830212159999</v>
      </c>
      <c r="C1497" s="3">
        <v>501.3009491656</v>
      </c>
    </row>
    <row r="1498" spans="1:3" x14ac:dyDescent="0.2">
      <c r="A1498" s="4" t="s">
        <v>3</v>
      </c>
      <c r="B1498" s="9">
        <v>-0.79392373758089996</v>
      </c>
      <c r="C1498" s="9"/>
    </row>
    <row r="1499" spans="1:3" x14ac:dyDescent="0.2">
      <c r="A1499" s="4" t="s">
        <v>4</v>
      </c>
      <c r="B1499" s="9">
        <v>-4.1250940157210003</v>
      </c>
      <c r="C1499" s="9"/>
    </row>
    <row r="1500" spans="1:3" x14ac:dyDescent="0.2">
      <c r="A1500" s="4" t="s">
        <v>10</v>
      </c>
      <c r="B1500" s="9">
        <v>19.246197409200001</v>
      </c>
      <c r="C1500" s="9"/>
    </row>
    <row r="1501" spans="1:3" x14ac:dyDescent="0.2">
      <c r="A1501" s="4" t="s">
        <v>11</v>
      </c>
      <c r="B1501" s="9">
        <v>19.26256549931</v>
      </c>
      <c r="C1501" s="9"/>
    </row>
    <row r="1504" spans="1:3" x14ac:dyDescent="0.2">
      <c r="A1504" s="10" t="s">
        <v>177</v>
      </c>
      <c r="B1504" s="10"/>
      <c r="C1504" s="10"/>
    </row>
    <row r="1505" spans="1:3" x14ac:dyDescent="0.2">
      <c r="A1505" s="4" t="s">
        <v>8</v>
      </c>
      <c r="B1505" s="3">
        <v>6911.5830212159999</v>
      </c>
      <c r="C1505" s="3">
        <v>501.3009491656</v>
      </c>
    </row>
    <row r="1506" spans="1:3" x14ac:dyDescent="0.2">
      <c r="A1506" s="4" t="s">
        <v>9</v>
      </c>
      <c r="B1506" s="3">
        <v>6929.4332043619997</v>
      </c>
      <c r="C1506" s="3">
        <v>500.98501470590003</v>
      </c>
    </row>
    <row r="1507" spans="1:3" x14ac:dyDescent="0.2">
      <c r="A1507" s="4" t="s">
        <v>3</v>
      </c>
      <c r="B1507" s="9">
        <v>-0.31593445973399997</v>
      </c>
      <c r="C1507" s="9"/>
    </row>
    <row r="1508" spans="1:3" x14ac:dyDescent="0.2">
      <c r="A1508" s="4" t="s">
        <v>4</v>
      </c>
      <c r="B1508" s="9">
        <v>-1.7699227909719999</v>
      </c>
      <c r="C1508" s="9"/>
    </row>
    <row r="1509" spans="1:3" x14ac:dyDescent="0.2">
      <c r="A1509" s="4" t="s">
        <v>10</v>
      </c>
      <c r="B1509" s="9">
        <v>17.850183146149998</v>
      </c>
      <c r="C1509" s="9"/>
    </row>
    <row r="1510" spans="1:3" x14ac:dyDescent="0.2">
      <c r="A1510" s="4" t="s">
        <v>11</v>
      </c>
      <c r="B1510" s="9">
        <v>17.852978825219999</v>
      </c>
      <c r="C1510" s="9"/>
    </row>
    <row r="1513" spans="1:3" x14ac:dyDescent="0.2">
      <c r="A1513" s="10" t="s">
        <v>178</v>
      </c>
      <c r="B1513" s="10"/>
      <c r="C1513" s="10"/>
    </row>
    <row r="1514" spans="1:3" x14ac:dyDescent="0.2">
      <c r="A1514" s="4" t="s">
        <v>8</v>
      </c>
      <c r="B1514" s="3">
        <v>6929.4332043619997</v>
      </c>
      <c r="C1514" s="3">
        <v>500.98501470590003</v>
      </c>
    </row>
    <row r="1515" spans="1:3" x14ac:dyDescent="0.2">
      <c r="A1515" s="4" t="s">
        <v>9</v>
      </c>
      <c r="B1515" s="3">
        <v>6949.4769746350003</v>
      </c>
      <c r="C1515" s="3">
        <v>500.41256988729998</v>
      </c>
    </row>
    <row r="1516" spans="1:3" x14ac:dyDescent="0.2">
      <c r="A1516" s="4" t="s">
        <v>3</v>
      </c>
      <c r="B1516" s="9">
        <v>-0.57244481857579999</v>
      </c>
      <c r="C1516" s="9"/>
    </row>
    <row r="1517" spans="1:3" x14ac:dyDescent="0.2">
      <c r="A1517" s="4" t="s">
        <v>4</v>
      </c>
      <c r="B1517" s="9">
        <v>-2.8559737553010001</v>
      </c>
      <c r="C1517" s="9"/>
    </row>
    <row r="1518" spans="1:3" x14ac:dyDescent="0.2">
      <c r="A1518" s="4" t="s">
        <v>10</v>
      </c>
      <c r="B1518" s="9">
        <v>20.043770273210001</v>
      </c>
      <c r="C1518" s="9"/>
    </row>
    <row r="1519" spans="1:3" x14ac:dyDescent="0.2">
      <c r="A1519" s="4" t="s">
        <v>11</v>
      </c>
      <c r="B1519" s="9">
        <v>20.051943043889999</v>
      </c>
      <c r="C1519" s="9"/>
    </row>
    <row r="1522" spans="1:3" x14ac:dyDescent="0.2">
      <c r="A1522" s="10" t="s">
        <v>179</v>
      </c>
      <c r="B1522" s="10"/>
      <c r="C1522" s="10"/>
    </row>
    <row r="1523" spans="1:3" x14ac:dyDescent="0.2">
      <c r="A1523" s="4" t="s">
        <v>8</v>
      </c>
      <c r="B1523" s="3">
        <v>6949.4769746350003</v>
      </c>
      <c r="C1523" s="3">
        <v>500.41256988729998</v>
      </c>
    </row>
    <row r="1524" spans="1:3" x14ac:dyDescent="0.2">
      <c r="A1524" s="4" t="s">
        <v>9</v>
      </c>
      <c r="B1524" s="3">
        <v>6958.1334234160004</v>
      </c>
      <c r="C1524" s="3">
        <v>500.27673529409998</v>
      </c>
    </row>
    <row r="1525" spans="1:3" x14ac:dyDescent="0.2">
      <c r="A1525" s="4" t="s">
        <v>3</v>
      </c>
      <c r="B1525" s="9">
        <v>-0.13583459318900001</v>
      </c>
      <c r="C1525" s="9"/>
    </row>
    <row r="1526" spans="1:3" x14ac:dyDescent="0.2">
      <c r="A1526" s="4" t="s">
        <v>4</v>
      </c>
      <c r="B1526" s="9">
        <v>-1.56917226248</v>
      </c>
      <c r="C1526" s="9"/>
    </row>
    <row r="1527" spans="1:3" x14ac:dyDescent="0.2">
      <c r="A1527" s="4" t="s">
        <v>10</v>
      </c>
      <c r="B1527" s="9">
        <v>8.6564487811090007</v>
      </c>
      <c r="C1527" s="9"/>
    </row>
    <row r="1528" spans="1:3" x14ac:dyDescent="0.2">
      <c r="A1528" s="4" t="s">
        <v>11</v>
      </c>
      <c r="B1528" s="9">
        <v>8.6575144548930005</v>
      </c>
      <c r="C1528" s="9"/>
    </row>
    <row r="1531" spans="1:3" x14ac:dyDescent="0.2">
      <c r="A1531" s="10" t="s">
        <v>180</v>
      </c>
      <c r="B1531" s="10"/>
      <c r="C1531" s="10"/>
    </row>
    <row r="1532" spans="1:3" x14ac:dyDescent="0.2">
      <c r="A1532" s="4" t="s">
        <v>8</v>
      </c>
      <c r="B1532" s="3">
        <v>6958.1334234160004</v>
      </c>
      <c r="C1532" s="3">
        <v>500.27673529409998</v>
      </c>
    </row>
    <row r="1533" spans="1:3" x14ac:dyDescent="0.2">
      <c r="A1533" s="4" t="s">
        <v>9</v>
      </c>
      <c r="B1533" s="3">
        <v>6960.738691521</v>
      </c>
      <c r="C1533" s="3">
        <v>499.41938235290002</v>
      </c>
    </row>
    <row r="1534" spans="1:3" x14ac:dyDescent="0.2">
      <c r="A1534" s="4" t="s">
        <v>3</v>
      </c>
      <c r="B1534" s="9">
        <v>-0.85735294117649996</v>
      </c>
      <c r="C1534" s="9"/>
    </row>
    <row r="1535" spans="1:3" x14ac:dyDescent="0.2">
      <c r="A1535" s="4" t="s">
        <v>4</v>
      </c>
      <c r="B1535" s="9">
        <v>-32.908434241179997</v>
      </c>
      <c r="C1535" s="9"/>
    </row>
    <row r="1536" spans="1:3" x14ac:dyDescent="0.2">
      <c r="A1536" s="4" t="s">
        <v>10</v>
      </c>
      <c r="B1536" s="9">
        <v>2.60526810511</v>
      </c>
      <c r="C1536" s="9"/>
    </row>
    <row r="1537" spans="1:3" x14ac:dyDescent="0.2">
      <c r="A1537" s="4" t="s">
        <v>11</v>
      </c>
      <c r="B1537" s="9">
        <v>2.7427132488189998</v>
      </c>
      <c r="C1537" s="9"/>
    </row>
    <row r="1540" spans="1:3" x14ac:dyDescent="0.2">
      <c r="A1540" s="10" t="s">
        <v>181</v>
      </c>
      <c r="B1540" s="10"/>
      <c r="C1540" s="10"/>
    </row>
    <row r="1541" spans="1:3" x14ac:dyDescent="0.2">
      <c r="A1541" s="4" t="s">
        <v>8</v>
      </c>
      <c r="B1541" s="3">
        <v>6960.738691521</v>
      </c>
      <c r="C1541" s="3">
        <v>499.41938235290002</v>
      </c>
    </row>
    <row r="1542" spans="1:3" x14ac:dyDescent="0.2">
      <c r="A1542" s="4" t="s">
        <v>9</v>
      </c>
      <c r="B1542" s="3">
        <v>6969.4941438879996</v>
      </c>
      <c r="C1542" s="3">
        <v>499.20214386819998</v>
      </c>
    </row>
    <row r="1543" spans="1:3" x14ac:dyDescent="0.2">
      <c r="A1543" s="4" t="s">
        <v>3</v>
      </c>
      <c r="B1543" s="9">
        <v>-0.2172384847129</v>
      </c>
      <c r="C1543" s="9"/>
    </row>
    <row r="1544" spans="1:3" x14ac:dyDescent="0.2">
      <c r="A1544" s="4" t="s">
        <v>4</v>
      </c>
      <c r="B1544" s="9">
        <v>-2.481179448002</v>
      </c>
      <c r="C1544" s="9"/>
    </row>
    <row r="1545" spans="1:3" x14ac:dyDescent="0.2">
      <c r="A1545" s="4" t="s">
        <v>10</v>
      </c>
      <c r="B1545" s="9">
        <v>8.7554523671329996</v>
      </c>
      <c r="C1545" s="9"/>
    </row>
    <row r="1546" spans="1:3" x14ac:dyDescent="0.2">
      <c r="A1546" s="4" t="s">
        <v>11</v>
      </c>
      <c r="B1546" s="9">
        <v>8.7581469907959999</v>
      </c>
      <c r="C1546" s="9"/>
    </row>
    <row r="1549" spans="1:3" x14ac:dyDescent="0.2">
      <c r="A1549" s="10" t="s">
        <v>182</v>
      </c>
      <c r="B1549" s="10"/>
      <c r="C1549" s="10"/>
    </row>
    <row r="1550" spans="1:3" x14ac:dyDescent="0.2">
      <c r="A1550" s="4" t="s">
        <v>8</v>
      </c>
      <c r="B1550" s="3">
        <v>6969.4941438879996</v>
      </c>
      <c r="C1550" s="3">
        <v>499.20214386819998</v>
      </c>
    </row>
    <row r="1551" spans="1:3" x14ac:dyDescent="0.2">
      <c r="A1551" s="4" t="s">
        <v>9</v>
      </c>
      <c r="B1551" s="3">
        <v>6989.8353118269997</v>
      </c>
      <c r="C1551" s="3">
        <v>498.6840413891</v>
      </c>
    </row>
    <row r="1552" spans="1:3" x14ac:dyDescent="0.2">
      <c r="A1552" s="4" t="s">
        <v>3</v>
      </c>
      <c r="B1552" s="9">
        <v>-0.51810247915480001</v>
      </c>
      <c r="C1552" s="9"/>
    </row>
    <row r="1553" spans="1:3" x14ac:dyDescent="0.2">
      <c r="A1553" s="4" t="s">
        <v>4</v>
      </c>
      <c r="B1553" s="9">
        <v>-2.5470635742869998</v>
      </c>
      <c r="C1553" s="9"/>
    </row>
    <row r="1554" spans="1:3" x14ac:dyDescent="0.2">
      <c r="A1554" s="4" t="s">
        <v>10</v>
      </c>
      <c r="B1554" s="9">
        <v>20.341167938849999</v>
      </c>
      <c r="C1554" s="9"/>
    </row>
    <row r="1555" spans="1:3" x14ac:dyDescent="0.2">
      <c r="A1555" s="4" t="s">
        <v>11</v>
      </c>
      <c r="B1555" s="9">
        <v>20.347765068800001</v>
      </c>
      <c r="C1555" s="9"/>
    </row>
    <row r="1558" spans="1:3" x14ac:dyDescent="0.2">
      <c r="A1558" s="10" t="s">
        <v>183</v>
      </c>
      <c r="B1558" s="10"/>
      <c r="C1558" s="10"/>
    </row>
    <row r="1559" spans="1:3" x14ac:dyDescent="0.2">
      <c r="A1559" s="4" t="s">
        <v>8</v>
      </c>
      <c r="B1559" s="3">
        <v>6989.8353118269997</v>
      </c>
      <c r="C1559" s="3">
        <v>498.6840413891</v>
      </c>
    </row>
    <row r="1560" spans="1:3" x14ac:dyDescent="0.2">
      <c r="A1560" s="4" t="s">
        <v>9</v>
      </c>
      <c r="B1560" s="3">
        <v>7009.7517520900001</v>
      </c>
      <c r="C1560" s="3">
        <v>497.98577272969999</v>
      </c>
    </row>
    <row r="1561" spans="1:3" x14ac:dyDescent="0.2">
      <c r="A1561" s="4" t="s">
        <v>3</v>
      </c>
      <c r="B1561" s="9">
        <v>-0.69826865932540005</v>
      </c>
      <c r="C1561" s="9"/>
    </row>
    <row r="1562" spans="1:3" x14ac:dyDescent="0.2">
      <c r="A1562" s="4" t="s">
        <v>4</v>
      </c>
      <c r="B1562" s="9">
        <v>-3.5059912821650001</v>
      </c>
      <c r="C1562" s="9"/>
    </row>
    <row r="1563" spans="1:3" x14ac:dyDescent="0.2">
      <c r="A1563" s="4" t="s">
        <v>10</v>
      </c>
      <c r="B1563" s="9">
        <v>19.916440262630001</v>
      </c>
      <c r="C1563" s="9"/>
    </row>
    <row r="1564" spans="1:3" x14ac:dyDescent="0.2">
      <c r="A1564" s="4" t="s">
        <v>11</v>
      </c>
      <c r="B1564" s="9">
        <v>19.92867712256</v>
      </c>
      <c r="C1564" s="9"/>
    </row>
    <row r="1567" spans="1:3" x14ac:dyDescent="0.2">
      <c r="A1567" s="10" t="s">
        <v>184</v>
      </c>
      <c r="B1567" s="10"/>
      <c r="C1567" s="10"/>
    </row>
    <row r="1568" spans="1:3" x14ac:dyDescent="0.2">
      <c r="A1568" s="4" t="s">
        <v>8</v>
      </c>
      <c r="B1568" s="3">
        <v>7009.7517520900001</v>
      </c>
      <c r="C1568" s="3">
        <v>497.98577272969999</v>
      </c>
    </row>
    <row r="1569" spans="1:3" x14ac:dyDescent="0.2">
      <c r="A1569" s="4" t="s">
        <v>9</v>
      </c>
      <c r="B1569" s="3">
        <v>7029.4451348960001</v>
      </c>
      <c r="C1569" s="3">
        <v>497.33940215000001</v>
      </c>
    </row>
    <row r="1570" spans="1:3" x14ac:dyDescent="0.2">
      <c r="A1570" s="4" t="s">
        <v>3</v>
      </c>
      <c r="B1570" s="9">
        <v>-0.64637057972730005</v>
      </c>
      <c r="C1570" s="9"/>
    </row>
    <row r="1571" spans="1:3" x14ac:dyDescent="0.2">
      <c r="A1571" s="4" t="s">
        <v>4</v>
      </c>
      <c r="B1571" s="9">
        <v>-3.2821714079979998</v>
      </c>
      <c r="C1571" s="9"/>
    </row>
    <row r="1572" spans="1:3" x14ac:dyDescent="0.2">
      <c r="A1572" s="4" t="s">
        <v>10</v>
      </c>
      <c r="B1572" s="9">
        <v>19.693382806039999</v>
      </c>
      <c r="C1572" s="9"/>
    </row>
    <row r="1573" spans="1:3" x14ac:dyDescent="0.2">
      <c r="A1573" s="4" t="s">
        <v>11</v>
      </c>
      <c r="B1573" s="9">
        <v>19.703987445980001</v>
      </c>
      <c r="C1573" s="9"/>
    </row>
    <row r="1576" spans="1:3" x14ac:dyDescent="0.2">
      <c r="A1576" s="10" t="s">
        <v>185</v>
      </c>
      <c r="B1576" s="10"/>
      <c r="C1576" s="10"/>
    </row>
    <row r="1577" spans="1:3" x14ac:dyDescent="0.2">
      <c r="A1577" s="4" t="s">
        <v>8</v>
      </c>
      <c r="B1577" s="3">
        <v>7029.4451348960001</v>
      </c>
      <c r="C1577" s="3">
        <v>497.33940215000001</v>
      </c>
    </row>
    <row r="1578" spans="1:3" x14ac:dyDescent="0.2">
      <c r="A1578" s="4" t="s">
        <v>9</v>
      </c>
      <c r="B1578" s="3">
        <v>7049.4272086479996</v>
      </c>
      <c r="C1578" s="3">
        <v>496.91562670389999</v>
      </c>
    </row>
    <row r="1579" spans="1:3" x14ac:dyDescent="0.2">
      <c r="A1579" s="4" t="s">
        <v>3</v>
      </c>
      <c r="B1579" s="9">
        <v>-0.423775446073</v>
      </c>
      <c r="C1579" s="9"/>
    </row>
    <row r="1580" spans="1:3" x14ac:dyDescent="0.2">
      <c r="A1580" s="4" t="s">
        <v>4</v>
      </c>
      <c r="B1580" s="9">
        <v>-2.1207781100330001</v>
      </c>
      <c r="C1580" s="9"/>
    </row>
    <row r="1581" spans="1:3" x14ac:dyDescent="0.2">
      <c r="A1581" s="4" t="s">
        <v>10</v>
      </c>
      <c r="B1581" s="9">
        <v>19.982073752470001</v>
      </c>
      <c r="C1581" s="9"/>
    </row>
    <row r="1582" spans="1:3" x14ac:dyDescent="0.2">
      <c r="A1582" s="4" t="s">
        <v>11</v>
      </c>
      <c r="B1582" s="9">
        <v>19.98656691575</v>
      </c>
      <c r="C1582" s="9"/>
    </row>
    <row r="1585" spans="1:3" x14ac:dyDescent="0.2">
      <c r="A1585" s="10" t="s">
        <v>186</v>
      </c>
      <c r="B1585" s="10"/>
      <c r="C1585" s="10"/>
    </row>
    <row r="1586" spans="1:3" x14ac:dyDescent="0.2">
      <c r="A1586" s="4" t="s">
        <v>8</v>
      </c>
      <c r="B1586" s="3">
        <v>7049.4272086479996</v>
      </c>
      <c r="C1586" s="3">
        <v>496.91562670389999</v>
      </c>
    </row>
    <row r="1587" spans="1:3" x14ac:dyDescent="0.2">
      <c r="A1587" s="4" t="s">
        <v>9</v>
      </c>
      <c r="B1587" s="3">
        <v>7069.2584799260003</v>
      </c>
      <c r="C1587" s="3">
        <v>496.52673202609998</v>
      </c>
    </row>
    <row r="1588" spans="1:3" x14ac:dyDescent="0.2">
      <c r="A1588" s="4" t="s">
        <v>3</v>
      </c>
      <c r="B1588" s="9">
        <v>-0.38889467780390002</v>
      </c>
      <c r="C1588" s="9"/>
    </row>
    <row r="1589" spans="1:3" x14ac:dyDescent="0.2">
      <c r="A1589" s="4" t="s">
        <v>4</v>
      </c>
      <c r="B1589" s="9">
        <v>-1.9610173868980001</v>
      </c>
      <c r="C1589" s="9"/>
    </row>
    <row r="1590" spans="1:3" x14ac:dyDescent="0.2">
      <c r="A1590" s="4" t="s">
        <v>10</v>
      </c>
      <c r="B1590" s="9">
        <v>19.83127127797</v>
      </c>
      <c r="C1590" s="9"/>
    </row>
    <row r="1591" spans="1:3" x14ac:dyDescent="0.2">
      <c r="A1591" s="4" t="s">
        <v>11</v>
      </c>
      <c r="B1591" s="9">
        <v>19.83508405757</v>
      </c>
      <c r="C1591" s="9"/>
    </row>
    <row r="1594" spans="1:3" x14ac:dyDescent="0.2">
      <c r="A1594" s="10" t="s">
        <v>187</v>
      </c>
      <c r="B1594" s="10"/>
      <c r="C1594" s="10"/>
    </row>
    <row r="1595" spans="1:3" x14ac:dyDescent="0.2">
      <c r="A1595" s="4" t="s">
        <v>8</v>
      </c>
      <c r="B1595" s="3">
        <v>7069.2584799260003</v>
      </c>
      <c r="C1595" s="3">
        <v>496.52673202609998</v>
      </c>
    </row>
    <row r="1596" spans="1:3" x14ac:dyDescent="0.2">
      <c r="A1596" s="4" t="s">
        <v>9</v>
      </c>
      <c r="B1596" s="3">
        <v>7088.9998925649998</v>
      </c>
      <c r="C1596" s="3">
        <v>496.26142463899998</v>
      </c>
    </row>
    <row r="1597" spans="1:3" x14ac:dyDescent="0.2">
      <c r="A1597" s="4" t="s">
        <v>3</v>
      </c>
      <c r="B1597" s="9">
        <v>-0.26530738717800001</v>
      </c>
      <c r="C1597" s="9"/>
    </row>
    <row r="1598" spans="1:3" x14ac:dyDescent="0.2">
      <c r="A1598" s="4" t="s">
        <v>4</v>
      </c>
      <c r="B1598" s="9">
        <v>-1.343912880168</v>
      </c>
      <c r="C1598" s="9"/>
    </row>
    <row r="1599" spans="1:3" x14ac:dyDescent="0.2">
      <c r="A1599" s="4" t="s">
        <v>10</v>
      </c>
      <c r="B1599" s="9">
        <v>19.741412638660002</v>
      </c>
      <c r="C1599" s="9"/>
    </row>
    <row r="1600" spans="1:3" x14ac:dyDescent="0.2">
      <c r="A1600" s="4" t="s">
        <v>11</v>
      </c>
      <c r="B1600" s="9">
        <v>19.743195308240001</v>
      </c>
      <c r="C1600" s="9"/>
    </row>
    <row r="1603" spans="1:3" x14ac:dyDescent="0.2">
      <c r="A1603" s="10" t="s">
        <v>188</v>
      </c>
      <c r="B1603" s="10"/>
      <c r="C1603" s="10"/>
    </row>
    <row r="1604" spans="1:3" x14ac:dyDescent="0.2">
      <c r="A1604" s="4" t="s">
        <v>8</v>
      </c>
      <c r="B1604" s="3">
        <v>7088.9998925649998</v>
      </c>
      <c r="C1604" s="3">
        <v>496.26142463899998</v>
      </c>
    </row>
    <row r="1605" spans="1:3" x14ac:dyDescent="0.2">
      <c r="A1605" s="4" t="s">
        <v>9</v>
      </c>
      <c r="B1605" s="3">
        <v>7108.8314807280003</v>
      </c>
      <c r="C1605" s="3">
        <v>495.89040557470003</v>
      </c>
    </row>
    <row r="1606" spans="1:3" x14ac:dyDescent="0.2">
      <c r="A1606" s="4" t="s">
        <v>3</v>
      </c>
      <c r="B1606" s="9">
        <v>-0.37101906424620001</v>
      </c>
      <c r="C1606" s="9"/>
    </row>
    <row r="1607" spans="1:3" x14ac:dyDescent="0.2">
      <c r="A1607" s="4" t="s">
        <v>4</v>
      </c>
      <c r="B1607" s="9">
        <v>-1.870848976894</v>
      </c>
      <c r="C1607" s="9"/>
    </row>
    <row r="1608" spans="1:3" x14ac:dyDescent="0.2">
      <c r="A1608" s="4" t="s">
        <v>10</v>
      </c>
      <c r="B1608" s="9">
        <v>19.831588162829998</v>
      </c>
      <c r="C1608" s="9"/>
    </row>
    <row r="1609" spans="1:3" x14ac:dyDescent="0.2">
      <c r="A1609" s="4" t="s">
        <v>11</v>
      </c>
      <c r="B1609" s="9">
        <v>19.835058462389998</v>
      </c>
      <c r="C1609" s="9"/>
    </row>
    <row r="1612" spans="1:3" x14ac:dyDescent="0.2">
      <c r="A1612" s="10" t="s">
        <v>189</v>
      </c>
      <c r="B1612" s="10"/>
      <c r="C1612" s="10"/>
    </row>
    <row r="1613" spans="1:3" x14ac:dyDescent="0.2">
      <c r="A1613" s="4" t="s">
        <v>8</v>
      </c>
      <c r="B1613" s="3">
        <v>7108.8314807280003</v>
      </c>
      <c r="C1613" s="3">
        <v>495.89040557470003</v>
      </c>
    </row>
    <row r="1614" spans="1:3" x14ac:dyDescent="0.2">
      <c r="A1614" s="4" t="s">
        <v>9</v>
      </c>
      <c r="B1614" s="3">
        <v>7128.758003289</v>
      </c>
      <c r="C1614" s="3">
        <v>494.81262777630002</v>
      </c>
    </row>
    <row r="1615" spans="1:3" x14ac:dyDescent="0.2">
      <c r="A1615" s="4" t="s">
        <v>3</v>
      </c>
      <c r="B1615" s="9">
        <v>-1.077777798411</v>
      </c>
      <c r="C1615" s="9"/>
    </row>
    <row r="1616" spans="1:3" x14ac:dyDescent="0.2">
      <c r="A1616" s="4" t="s">
        <v>4</v>
      </c>
      <c r="B1616" s="9">
        <v>-5.408760084061</v>
      </c>
      <c r="C1616" s="9"/>
    </row>
    <row r="1617" spans="1:3" x14ac:dyDescent="0.2">
      <c r="A1617" s="4" t="s">
        <v>10</v>
      </c>
      <c r="B1617" s="9">
        <v>19.926522560820001</v>
      </c>
      <c r="C1617" s="9"/>
    </row>
    <row r="1618" spans="1:3" x14ac:dyDescent="0.2">
      <c r="A1618" s="4" t="s">
        <v>11</v>
      </c>
      <c r="B1618" s="9">
        <v>19.95564848231</v>
      </c>
      <c r="C1618" s="9"/>
    </row>
    <row r="1621" spans="1:3" x14ac:dyDescent="0.2">
      <c r="A1621" s="10" t="s">
        <v>190</v>
      </c>
      <c r="B1621" s="10"/>
      <c r="C1621" s="10"/>
    </row>
    <row r="1622" spans="1:3" x14ac:dyDescent="0.2">
      <c r="A1622" s="4" t="s">
        <v>8</v>
      </c>
      <c r="B1622" s="3">
        <v>7128.758003289</v>
      </c>
      <c r="C1622" s="3">
        <v>494.81262777630002</v>
      </c>
    </row>
    <row r="1623" spans="1:3" x14ac:dyDescent="0.2">
      <c r="A1623" s="4" t="s">
        <v>9</v>
      </c>
      <c r="B1623" s="3">
        <v>7148.7381532359996</v>
      </c>
      <c r="C1623" s="3">
        <v>494.2160880175</v>
      </c>
    </row>
    <row r="1624" spans="1:3" x14ac:dyDescent="0.2">
      <c r="A1624" s="4" t="s">
        <v>3</v>
      </c>
      <c r="B1624" s="9">
        <v>-0.5965397587722</v>
      </c>
      <c r="C1624" s="9"/>
    </row>
    <row r="1625" spans="1:3" x14ac:dyDescent="0.2">
      <c r="A1625" s="4" t="s">
        <v>4</v>
      </c>
      <c r="B1625" s="9">
        <v>-2.9856620713040001</v>
      </c>
      <c r="C1625" s="9"/>
    </row>
    <row r="1626" spans="1:3" x14ac:dyDescent="0.2">
      <c r="A1626" s="4" t="s">
        <v>10</v>
      </c>
      <c r="B1626" s="9">
        <v>19.98014994751</v>
      </c>
      <c r="C1626" s="9"/>
    </row>
    <row r="1627" spans="1:3" x14ac:dyDescent="0.2">
      <c r="A1627" s="4" t="s">
        <v>11</v>
      </c>
      <c r="B1627" s="9">
        <v>19.98905329446</v>
      </c>
      <c r="C1627" s="9"/>
    </row>
    <row r="1630" spans="1:3" x14ac:dyDescent="0.2">
      <c r="A1630" s="10" t="s">
        <v>191</v>
      </c>
      <c r="B1630" s="10"/>
      <c r="C1630" s="10"/>
    </row>
    <row r="1631" spans="1:3" x14ac:dyDescent="0.2">
      <c r="A1631" s="4" t="s">
        <v>8</v>
      </c>
      <c r="B1631" s="3">
        <v>7148.7381532359996</v>
      </c>
      <c r="C1631" s="3">
        <v>494.2160880175</v>
      </c>
    </row>
    <row r="1632" spans="1:3" x14ac:dyDescent="0.2">
      <c r="A1632" s="4" t="s">
        <v>9</v>
      </c>
      <c r="B1632" s="3">
        <v>7163.7197229670001</v>
      </c>
      <c r="C1632" s="3">
        <v>494.19850980389998</v>
      </c>
    </row>
    <row r="1633" spans="1:3" x14ac:dyDescent="0.2">
      <c r="A1633" s="4" t="s">
        <v>3</v>
      </c>
      <c r="B1633" s="9">
        <v>-1.7578213614970001E-2</v>
      </c>
      <c r="C1633" s="9"/>
    </row>
    <row r="1634" spans="1:3" x14ac:dyDescent="0.2">
      <c r="A1634" s="4" t="s">
        <v>4</v>
      </c>
      <c r="B1634" s="9">
        <v>-0.1173322551035</v>
      </c>
      <c r="C1634" s="9"/>
    </row>
    <row r="1635" spans="1:3" x14ac:dyDescent="0.2">
      <c r="A1635" s="4" t="s">
        <v>10</v>
      </c>
      <c r="B1635" s="9">
        <v>14.98156973074</v>
      </c>
      <c r="C1635" s="9"/>
    </row>
    <row r="1636" spans="1:3" x14ac:dyDescent="0.2">
      <c r="A1636" s="4" t="s">
        <v>11</v>
      </c>
      <c r="B1636" s="9">
        <v>14.98158004319</v>
      </c>
      <c r="C1636" s="9"/>
    </row>
    <row r="1639" spans="1:3" x14ac:dyDescent="0.2">
      <c r="A1639" s="10" t="s">
        <v>192</v>
      </c>
      <c r="B1639" s="10"/>
      <c r="C1639" s="10"/>
    </row>
    <row r="1640" spans="1:3" x14ac:dyDescent="0.2">
      <c r="A1640" s="4" t="s">
        <v>8</v>
      </c>
      <c r="B1640" s="3">
        <v>7163.7197229670001</v>
      </c>
      <c r="C1640" s="3">
        <v>494.19850980389998</v>
      </c>
    </row>
    <row r="1641" spans="1:3" x14ac:dyDescent="0.2">
      <c r="A1641" s="4" t="s">
        <v>9</v>
      </c>
      <c r="B1641" s="3">
        <v>7169.0765032059999</v>
      </c>
      <c r="C1641" s="3">
        <v>493.80729111469998</v>
      </c>
    </row>
    <row r="1642" spans="1:3" x14ac:dyDescent="0.2">
      <c r="A1642" s="4" t="s">
        <v>3</v>
      </c>
      <c r="B1642" s="9">
        <v>-0.39121868926070003</v>
      </c>
      <c r="C1642" s="9"/>
    </row>
    <row r="1643" spans="1:3" x14ac:dyDescent="0.2">
      <c r="A1643" s="4" t="s">
        <v>4</v>
      </c>
      <c r="B1643" s="9">
        <v>-7.3032432135810001</v>
      </c>
      <c r="C1643" s="9"/>
    </row>
    <row r="1644" spans="1:3" x14ac:dyDescent="0.2">
      <c r="A1644" s="4" t="s">
        <v>10</v>
      </c>
      <c r="B1644" s="9">
        <v>5.3567802388550003</v>
      </c>
      <c r="C1644" s="9"/>
    </row>
    <row r="1645" spans="1:3" x14ac:dyDescent="0.2">
      <c r="A1645" s="4" t="s">
        <v>11</v>
      </c>
      <c r="B1645" s="9">
        <v>5.3710470664679999</v>
      </c>
      <c r="C1645" s="9"/>
    </row>
    <row r="1648" spans="1:3" x14ac:dyDescent="0.2">
      <c r="A1648" s="10" t="s">
        <v>193</v>
      </c>
      <c r="B1648" s="10"/>
      <c r="C1648" s="10"/>
    </row>
    <row r="1649" spans="1:3" x14ac:dyDescent="0.2">
      <c r="A1649" s="4" t="s">
        <v>8</v>
      </c>
      <c r="B1649" s="3">
        <v>7169.0765032059999</v>
      </c>
      <c r="C1649" s="3">
        <v>493.80729111469998</v>
      </c>
    </row>
    <row r="1650" spans="1:3" x14ac:dyDescent="0.2">
      <c r="A1650" s="4" t="s">
        <v>9</v>
      </c>
      <c r="B1650" s="3">
        <v>7189.1090917069996</v>
      </c>
      <c r="C1650" s="3">
        <v>493.59340094970003</v>
      </c>
    </row>
    <row r="1651" spans="1:3" x14ac:dyDescent="0.2">
      <c r="A1651" s="4" t="s">
        <v>3</v>
      </c>
      <c r="B1651" s="9">
        <v>-0.21389016500950001</v>
      </c>
      <c r="C1651" s="9"/>
    </row>
    <row r="1652" spans="1:3" x14ac:dyDescent="0.2">
      <c r="A1652" s="4" t="s">
        <v>4</v>
      </c>
      <c r="B1652" s="9">
        <v>-1.067711069862</v>
      </c>
      <c r="C1652" s="9"/>
    </row>
    <row r="1653" spans="1:3" x14ac:dyDescent="0.2">
      <c r="A1653" s="4" t="s">
        <v>10</v>
      </c>
      <c r="B1653" s="9">
        <v>20.032588501420001</v>
      </c>
      <c r="C1653" s="9"/>
    </row>
    <row r="1654" spans="1:3" x14ac:dyDescent="0.2">
      <c r="A1654" s="4" t="s">
        <v>11</v>
      </c>
      <c r="B1654" s="9">
        <v>20.033730333360001</v>
      </c>
      <c r="C1654" s="9"/>
    </row>
    <row r="1657" spans="1:3" x14ac:dyDescent="0.2">
      <c r="A1657" s="10" t="s">
        <v>194</v>
      </c>
      <c r="B1657" s="10"/>
      <c r="C1657" s="10"/>
    </row>
    <row r="1658" spans="1:3" x14ac:dyDescent="0.2">
      <c r="A1658" s="4" t="s">
        <v>8</v>
      </c>
      <c r="B1658" s="3">
        <v>7189.1090917069996</v>
      </c>
      <c r="C1658" s="3">
        <v>493.59340094970003</v>
      </c>
    </row>
    <row r="1659" spans="1:3" x14ac:dyDescent="0.2">
      <c r="A1659" s="4" t="s">
        <v>9</v>
      </c>
      <c r="B1659" s="3">
        <v>7210.6236107389996</v>
      </c>
      <c r="C1659" s="3">
        <v>493.32818627450001</v>
      </c>
    </row>
    <row r="1660" spans="1:3" x14ac:dyDescent="0.2">
      <c r="A1660" s="4" t="s">
        <v>3</v>
      </c>
      <c r="B1660" s="9">
        <v>-0.26521467514160002</v>
      </c>
      <c r="C1660" s="9"/>
    </row>
    <row r="1661" spans="1:3" x14ac:dyDescent="0.2">
      <c r="A1661" s="4" t="s">
        <v>4</v>
      </c>
      <c r="B1661" s="9">
        <v>-1.232724165252</v>
      </c>
      <c r="C1661" s="9"/>
    </row>
    <row r="1662" spans="1:3" x14ac:dyDescent="0.2">
      <c r="A1662" s="4" t="s">
        <v>10</v>
      </c>
      <c r="B1662" s="9">
        <v>21.514519031710002</v>
      </c>
      <c r="C1662" s="9"/>
    </row>
    <row r="1663" spans="1:3" x14ac:dyDescent="0.2">
      <c r="A1663" s="4" t="s">
        <v>11</v>
      </c>
      <c r="B1663" s="9">
        <v>21.516153652300002</v>
      </c>
      <c r="C1663" s="9"/>
    </row>
    <row r="1666" spans="1:3" x14ac:dyDescent="0.2">
      <c r="A1666" s="10" t="s">
        <v>195</v>
      </c>
      <c r="B1666" s="10"/>
      <c r="C1666" s="10"/>
    </row>
    <row r="1667" spans="1:3" x14ac:dyDescent="0.2">
      <c r="A1667" s="4" t="s">
        <v>8</v>
      </c>
      <c r="B1667" s="3">
        <v>7210.6236107389996</v>
      </c>
      <c r="C1667" s="3">
        <v>493.32818627450001</v>
      </c>
    </row>
    <row r="1668" spans="1:3" x14ac:dyDescent="0.2">
      <c r="A1668" s="4" t="s">
        <v>9</v>
      </c>
      <c r="B1668" s="3">
        <v>7212.7722902759997</v>
      </c>
      <c r="C1668" s="3">
        <v>492.78088235289999</v>
      </c>
    </row>
    <row r="1669" spans="1:3" x14ac:dyDescent="0.2">
      <c r="A1669" s="4" t="s">
        <v>3</v>
      </c>
      <c r="B1669" s="9">
        <v>-0.54730392156859997</v>
      </c>
      <c r="C1669" s="9"/>
    </row>
    <row r="1670" spans="1:3" x14ac:dyDescent="0.2">
      <c r="A1670" s="4" t="s">
        <v>4</v>
      </c>
      <c r="B1670" s="9">
        <v>-25.47164023633</v>
      </c>
      <c r="C1670" s="9"/>
    </row>
    <row r="1671" spans="1:3" x14ac:dyDescent="0.2">
      <c r="A1671" s="4" t="s">
        <v>10</v>
      </c>
      <c r="B1671" s="9">
        <v>2.148679537284</v>
      </c>
      <c r="C1671" s="9"/>
    </row>
    <row r="1672" spans="1:3" x14ac:dyDescent="0.2">
      <c r="A1672" s="4" t="s">
        <v>11</v>
      </c>
      <c r="B1672" s="9">
        <v>2.2172878334820001</v>
      </c>
      <c r="C1672" s="9"/>
    </row>
    <row r="1675" spans="1:3" x14ac:dyDescent="0.2">
      <c r="A1675" s="10" t="s">
        <v>196</v>
      </c>
      <c r="B1675" s="10"/>
      <c r="C1675" s="10"/>
    </row>
    <row r="1676" spans="1:3" x14ac:dyDescent="0.2">
      <c r="A1676" s="4" t="s">
        <v>8</v>
      </c>
      <c r="B1676" s="3">
        <v>7212.7722902759997</v>
      </c>
      <c r="C1676" s="3">
        <v>492.78088235289999</v>
      </c>
    </row>
    <row r="1677" spans="1:3" x14ac:dyDescent="0.2">
      <c r="A1677" s="4" t="s">
        <v>9</v>
      </c>
      <c r="B1677" s="3">
        <v>7229.1585239870001</v>
      </c>
      <c r="C1677" s="3">
        <v>492.38431154329999</v>
      </c>
    </row>
    <row r="1678" spans="1:3" x14ac:dyDescent="0.2">
      <c r="A1678" s="4" t="s">
        <v>3</v>
      </c>
      <c r="B1678" s="9">
        <v>-0.3965708096642</v>
      </c>
      <c r="C1678" s="9"/>
    </row>
    <row r="1679" spans="1:3" x14ac:dyDescent="0.2">
      <c r="A1679" s="4" t="s">
        <v>4</v>
      </c>
      <c r="B1679" s="9">
        <v>-2.4201461828039998</v>
      </c>
      <c r="C1679" s="9"/>
    </row>
    <row r="1680" spans="1:3" x14ac:dyDescent="0.2">
      <c r="A1680" s="4" t="s">
        <v>10</v>
      </c>
      <c r="B1680" s="9">
        <v>16.386233711079999</v>
      </c>
      <c r="C1680" s="9"/>
    </row>
    <row r="1681" spans="1:3" x14ac:dyDescent="0.2">
      <c r="A1681" s="4" t="s">
        <v>11</v>
      </c>
      <c r="B1681" s="9">
        <v>16.39103180527</v>
      </c>
      <c r="C1681" s="9"/>
    </row>
    <row r="1684" spans="1:3" x14ac:dyDescent="0.2">
      <c r="A1684" s="10" t="s">
        <v>197</v>
      </c>
      <c r="B1684" s="10"/>
      <c r="C1684" s="10"/>
    </row>
    <row r="1685" spans="1:3" x14ac:dyDescent="0.2">
      <c r="A1685" s="4" t="s">
        <v>8</v>
      </c>
      <c r="B1685" s="3">
        <v>7229.1585239870001</v>
      </c>
      <c r="C1685" s="3">
        <v>492.38431154329999</v>
      </c>
    </row>
    <row r="1686" spans="1:3" x14ac:dyDescent="0.2">
      <c r="A1686" s="4" t="s">
        <v>9</v>
      </c>
      <c r="B1686" s="3">
        <v>7249.3502343990003</v>
      </c>
      <c r="C1686" s="3">
        <v>492.02769244960001</v>
      </c>
    </row>
    <row r="1687" spans="1:3" x14ac:dyDescent="0.2">
      <c r="A1687" s="4" t="s">
        <v>3</v>
      </c>
      <c r="B1687" s="9">
        <v>-0.35661909364659999</v>
      </c>
      <c r="C1687" s="9"/>
    </row>
    <row r="1688" spans="1:3" x14ac:dyDescent="0.2">
      <c r="A1688" s="4" t="s">
        <v>4</v>
      </c>
      <c r="B1688" s="9">
        <v>-1.766165849104</v>
      </c>
      <c r="C1688" s="9"/>
    </row>
    <row r="1689" spans="1:3" x14ac:dyDescent="0.2">
      <c r="A1689" s="4" t="s">
        <v>10</v>
      </c>
      <c r="B1689" s="9">
        <v>20.191710411990002</v>
      </c>
      <c r="C1689" s="9"/>
    </row>
    <row r="1690" spans="1:3" x14ac:dyDescent="0.2">
      <c r="A1690" s="4" t="s">
        <v>11</v>
      </c>
      <c r="B1690" s="9">
        <v>20.194859408759999</v>
      </c>
      <c r="C1690" s="9"/>
    </row>
    <row r="1693" spans="1:3" x14ac:dyDescent="0.2">
      <c r="A1693" s="10" t="s">
        <v>198</v>
      </c>
      <c r="B1693" s="10"/>
      <c r="C1693" s="10"/>
    </row>
    <row r="1694" spans="1:3" x14ac:dyDescent="0.2">
      <c r="A1694" s="4" t="s">
        <v>8</v>
      </c>
      <c r="B1694" s="3">
        <v>7249.3502343990003</v>
      </c>
      <c r="C1694" s="3">
        <v>492.02769244960001</v>
      </c>
    </row>
    <row r="1695" spans="1:3" x14ac:dyDescent="0.2">
      <c r="A1695" s="4" t="s">
        <v>9</v>
      </c>
      <c r="B1695" s="3">
        <v>7269.6087628499999</v>
      </c>
      <c r="C1695" s="3">
        <v>491.94185871330001</v>
      </c>
    </row>
    <row r="1696" spans="1:3" x14ac:dyDescent="0.2">
      <c r="A1696" s="4" t="s">
        <v>3</v>
      </c>
      <c r="B1696" s="9">
        <v>-8.5833736290570006E-2</v>
      </c>
      <c r="C1696" s="9"/>
    </row>
    <row r="1697" spans="1:3" x14ac:dyDescent="0.2">
      <c r="A1697" s="4" t="s">
        <v>4</v>
      </c>
      <c r="B1697" s="9">
        <v>-0.4236918614172</v>
      </c>
      <c r="C1697" s="9"/>
    </row>
    <row r="1698" spans="1:3" x14ac:dyDescent="0.2">
      <c r="A1698" s="4" t="s">
        <v>10</v>
      </c>
      <c r="B1698" s="9">
        <v>20.258528451189999</v>
      </c>
      <c r="C1698" s="9"/>
    </row>
    <row r="1699" spans="1:3" x14ac:dyDescent="0.2">
      <c r="A1699" s="4" t="s">
        <v>11</v>
      </c>
      <c r="B1699" s="9">
        <v>20.25871028565</v>
      </c>
      <c r="C1699" s="9"/>
    </row>
    <row r="1702" spans="1:3" x14ac:dyDescent="0.2">
      <c r="A1702" s="10" t="s">
        <v>199</v>
      </c>
      <c r="B1702" s="10"/>
      <c r="C1702" s="10"/>
    </row>
    <row r="1703" spans="1:3" x14ac:dyDescent="0.2">
      <c r="A1703" s="4" t="s">
        <v>8</v>
      </c>
      <c r="B1703" s="3">
        <v>7269.6087628499999</v>
      </c>
      <c r="C1703" s="3">
        <v>491.94185871330001</v>
      </c>
    </row>
    <row r="1704" spans="1:3" x14ac:dyDescent="0.2">
      <c r="A1704" s="4" t="s">
        <v>9</v>
      </c>
      <c r="B1704" s="3">
        <v>7289.6804723710002</v>
      </c>
      <c r="C1704" s="3">
        <v>491.66257715820001</v>
      </c>
    </row>
    <row r="1705" spans="1:3" x14ac:dyDescent="0.2">
      <c r="A1705" s="4" t="s">
        <v>3</v>
      </c>
      <c r="B1705" s="9">
        <v>-0.2792815551401</v>
      </c>
      <c r="C1705" s="9"/>
    </row>
    <row r="1706" spans="1:3" x14ac:dyDescent="0.2">
      <c r="A1706" s="4" t="s">
        <v>4</v>
      </c>
      <c r="B1706" s="9">
        <v>-1.3914188766919999</v>
      </c>
      <c r="C1706" s="9"/>
    </row>
    <row r="1707" spans="1:3" x14ac:dyDescent="0.2">
      <c r="A1707" s="4" t="s">
        <v>10</v>
      </c>
      <c r="B1707" s="9">
        <v>20.07170952029</v>
      </c>
      <c r="C1707" s="9"/>
    </row>
    <row r="1708" spans="1:3" x14ac:dyDescent="0.2">
      <c r="A1708" s="4" t="s">
        <v>11</v>
      </c>
      <c r="B1708" s="9">
        <v>20.073652414400001</v>
      </c>
      <c r="C1708" s="9"/>
    </row>
    <row r="1711" spans="1:3" x14ac:dyDescent="0.2">
      <c r="A1711" s="10" t="s">
        <v>200</v>
      </c>
      <c r="B1711" s="10"/>
      <c r="C1711" s="10"/>
    </row>
    <row r="1712" spans="1:3" x14ac:dyDescent="0.2">
      <c r="A1712" s="4" t="s">
        <v>8</v>
      </c>
      <c r="B1712" s="3">
        <v>7289.6804723710002</v>
      </c>
      <c r="C1712" s="3">
        <v>491.66257715820001</v>
      </c>
    </row>
    <row r="1713" spans="1:3" x14ac:dyDescent="0.2">
      <c r="A1713" s="4" t="s">
        <v>9</v>
      </c>
      <c r="B1713" s="3">
        <v>7309.9503847659998</v>
      </c>
      <c r="C1713" s="3">
        <v>491.19643288449998</v>
      </c>
    </row>
    <row r="1714" spans="1:3" x14ac:dyDescent="0.2">
      <c r="A1714" s="4" t="s">
        <v>3</v>
      </c>
      <c r="B1714" s="9">
        <v>-0.46614427368419997</v>
      </c>
      <c r="C1714" s="9"/>
    </row>
    <row r="1715" spans="1:3" x14ac:dyDescent="0.2">
      <c r="A1715" s="4" t="s">
        <v>4</v>
      </c>
      <c r="B1715" s="9">
        <v>-2.2996856848189999</v>
      </c>
      <c r="C1715" s="9"/>
    </row>
    <row r="1716" spans="1:3" x14ac:dyDescent="0.2">
      <c r="A1716" s="4" t="s">
        <v>10</v>
      </c>
      <c r="B1716" s="9">
        <v>20.269912395479999</v>
      </c>
      <c r="C1716" s="9"/>
    </row>
    <row r="1717" spans="1:3" x14ac:dyDescent="0.2">
      <c r="A1717" s="4" t="s">
        <v>11</v>
      </c>
      <c r="B1717" s="9">
        <v>20.275271613579999</v>
      </c>
      <c r="C1717" s="9"/>
    </row>
    <row r="1720" spans="1:3" x14ac:dyDescent="0.2">
      <c r="A1720" s="10" t="s">
        <v>201</v>
      </c>
      <c r="B1720" s="10"/>
      <c r="C1720" s="10"/>
    </row>
    <row r="1721" spans="1:3" x14ac:dyDescent="0.2">
      <c r="A1721" s="4" t="s">
        <v>8</v>
      </c>
      <c r="B1721" s="3">
        <v>7309.9503847659998</v>
      </c>
      <c r="C1721" s="3">
        <v>491.19643288449998</v>
      </c>
    </row>
    <row r="1722" spans="1:3" x14ac:dyDescent="0.2">
      <c r="A1722" s="4" t="s">
        <v>9</v>
      </c>
      <c r="B1722" s="3">
        <v>7329.8907183880001</v>
      </c>
      <c r="C1722" s="3">
        <v>490.83461485340001</v>
      </c>
    </row>
    <row r="1723" spans="1:3" x14ac:dyDescent="0.2">
      <c r="A1723" s="4" t="s">
        <v>3</v>
      </c>
      <c r="B1723" s="9">
        <v>-0.36181803112010003</v>
      </c>
      <c r="C1723" s="9"/>
    </row>
    <row r="1724" spans="1:3" x14ac:dyDescent="0.2">
      <c r="A1724" s="4" t="s">
        <v>4</v>
      </c>
      <c r="B1724" s="9">
        <v>-1.814503397932</v>
      </c>
      <c r="C1724" s="9"/>
    </row>
    <row r="1725" spans="1:3" x14ac:dyDescent="0.2">
      <c r="A1725" s="4" t="s">
        <v>10</v>
      </c>
      <c r="B1725" s="9">
        <v>19.940333621440001</v>
      </c>
      <c r="C1725" s="9"/>
    </row>
    <row r="1726" spans="1:3" x14ac:dyDescent="0.2">
      <c r="A1726" s="4" t="s">
        <v>11</v>
      </c>
      <c r="B1726" s="9">
        <v>19.943615951529999</v>
      </c>
      <c r="C1726" s="9"/>
    </row>
    <row r="1729" spans="1:3" x14ac:dyDescent="0.2">
      <c r="A1729" s="10" t="s">
        <v>202</v>
      </c>
      <c r="B1729" s="10"/>
      <c r="C1729" s="10"/>
    </row>
    <row r="1730" spans="1:3" x14ac:dyDescent="0.2">
      <c r="A1730" s="4" t="s">
        <v>8</v>
      </c>
      <c r="B1730" s="3">
        <v>7329.8907183880001</v>
      </c>
      <c r="C1730" s="3">
        <v>490.83461485340001</v>
      </c>
    </row>
    <row r="1731" spans="1:3" x14ac:dyDescent="0.2">
      <c r="A1731" s="4" t="s">
        <v>9</v>
      </c>
      <c r="B1731" s="3">
        <v>7349.8454906779998</v>
      </c>
      <c r="C1731" s="3">
        <v>490.80117387719997</v>
      </c>
    </row>
    <row r="1732" spans="1:3" x14ac:dyDescent="0.2">
      <c r="A1732" s="4" t="s">
        <v>3</v>
      </c>
      <c r="B1732" s="9">
        <v>-3.3440976240569999E-2</v>
      </c>
      <c r="C1732" s="9"/>
    </row>
    <row r="1733" spans="1:3" x14ac:dyDescent="0.2">
      <c r="A1733" s="4" t="s">
        <v>4</v>
      </c>
      <c r="B1733" s="9">
        <v>-0.16758385289700001</v>
      </c>
      <c r="C1733" s="9"/>
    </row>
    <row r="1734" spans="1:3" x14ac:dyDescent="0.2">
      <c r="A1734" s="4" t="s">
        <v>10</v>
      </c>
      <c r="B1734" s="9">
        <v>19.954772290099999</v>
      </c>
      <c r="C1734" s="9"/>
    </row>
    <row r="1735" spans="1:3" x14ac:dyDescent="0.2">
      <c r="A1735" s="4" t="s">
        <v>11</v>
      </c>
      <c r="B1735" s="9">
        <v>19.95480031092</v>
      </c>
      <c r="C1735" s="9"/>
    </row>
    <row r="1738" spans="1:3" x14ac:dyDescent="0.2">
      <c r="A1738" s="10" t="s">
        <v>203</v>
      </c>
      <c r="B1738" s="10"/>
      <c r="C1738" s="10"/>
    </row>
    <row r="1739" spans="1:3" x14ac:dyDescent="0.2">
      <c r="A1739" s="4" t="s">
        <v>8</v>
      </c>
      <c r="B1739" s="3">
        <v>7349.8454906779998</v>
      </c>
      <c r="C1739" s="3">
        <v>490.80117387719997</v>
      </c>
    </row>
    <row r="1740" spans="1:3" x14ac:dyDescent="0.2">
      <c r="A1740" s="4" t="s">
        <v>9</v>
      </c>
      <c r="B1740" s="3">
        <v>7370.0618693590004</v>
      </c>
      <c r="C1740" s="3">
        <v>490.47423154849997</v>
      </c>
    </row>
    <row r="1741" spans="1:3" x14ac:dyDescent="0.2">
      <c r="A1741" s="4" t="s">
        <v>3</v>
      </c>
      <c r="B1741" s="9">
        <v>-0.32694232869860002</v>
      </c>
      <c r="C1741" s="9"/>
    </row>
    <row r="1742" spans="1:3" x14ac:dyDescent="0.2">
      <c r="A1742" s="4" t="s">
        <v>4</v>
      </c>
      <c r="B1742" s="9">
        <v>-1.617215099991</v>
      </c>
      <c r="C1742" s="9"/>
    </row>
    <row r="1743" spans="1:3" x14ac:dyDescent="0.2">
      <c r="A1743" s="4" t="s">
        <v>10</v>
      </c>
      <c r="B1743" s="9">
        <v>20.216378680889999</v>
      </c>
      <c r="C1743" s="9"/>
    </row>
    <row r="1744" spans="1:3" x14ac:dyDescent="0.2">
      <c r="A1744" s="4" t="s">
        <v>11</v>
      </c>
      <c r="B1744" s="9">
        <v>20.219022188410001</v>
      </c>
      <c r="C1744" s="9"/>
    </row>
    <row r="1747" spans="1:3" x14ac:dyDescent="0.2">
      <c r="A1747" s="10" t="s">
        <v>204</v>
      </c>
      <c r="B1747" s="10"/>
      <c r="C1747" s="10"/>
    </row>
    <row r="1748" spans="1:3" x14ac:dyDescent="0.2">
      <c r="A1748" s="4" t="s">
        <v>8</v>
      </c>
      <c r="B1748" s="3">
        <v>7370.0618693590004</v>
      </c>
      <c r="C1748" s="3">
        <v>490.47423154849997</v>
      </c>
    </row>
    <row r="1749" spans="1:3" x14ac:dyDescent="0.2">
      <c r="A1749" s="4" t="s">
        <v>9</v>
      </c>
      <c r="B1749" s="3">
        <v>7390.095792352</v>
      </c>
      <c r="C1749" s="3">
        <v>490.42125646990002</v>
      </c>
    </row>
    <row r="1750" spans="1:3" x14ac:dyDescent="0.2">
      <c r="A1750" s="4" t="s">
        <v>3</v>
      </c>
      <c r="B1750" s="9">
        <v>-5.2975078576419997E-2</v>
      </c>
      <c r="C1750" s="9"/>
    </row>
    <row r="1751" spans="1:3" x14ac:dyDescent="0.2">
      <c r="A1751" s="4" t="s">
        <v>4</v>
      </c>
      <c r="B1751" s="9">
        <v>-0.2644268853026</v>
      </c>
      <c r="C1751" s="9"/>
    </row>
    <row r="1752" spans="1:3" x14ac:dyDescent="0.2">
      <c r="A1752" s="4" t="s">
        <v>10</v>
      </c>
      <c r="B1752" s="9">
        <v>20.033922993800001</v>
      </c>
      <c r="C1752" s="9"/>
    </row>
    <row r="1753" spans="1:3" x14ac:dyDescent="0.2">
      <c r="A1753" s="4" t="s">
        <v>11</v>
      </c>
      <c r="B1753" s="9">
        <v>20.03399303386</v>
      </c>
      <c r="C1753" s="9"/>
    </row>
    <row r="1756" spans="1:3" x14ac:dyDescent="0.2">
      <c r="A1756" s="10" t="s">
        <v>205</v>
      </c>
      <c r="B1756" s="10"/>
      <c r="C1756" s="10"/>
    </row>
    <row r="1757" spans="1:3" x14ac:dyDescent="0.2">
      <c r="A1757" s="4" t="s">
        <v>8</v>
      </c>
      <c r="B1757" s="3">
        <v>7390.095792352</v>
      </c>
      <c r="C1757" s="3">
        <v>490.42125646990002</v>
      </c>
    </row>
    <row r="1758" spans="1:3" x14ac:dyDescent="0.2">
      <c r="A1758" s="4" t="s">
        <v>9</v>
      </c>
      <c r="B1758" s="3">
        <v>7400.2202910030001</v>
      </c>
      <c r="C1758" s="3">
        <v>490.35995343140002</v>
      </c>
    </row>
    <row r="1759" spans="1:3" x14ac:dyDescent="0.2">
      <c r="A1759" s="4" t="s">
        <v>3</v>
      </c>
      <c r="B1759" s="9">
        <v>-6.1303038487609998E-2</v>
      </c>
      <c r="C1759" s="9"/>
    </row>
    <row r="1760" spans="1:3" x14ac:dyDescent="0.2">
      <c r="A1760" s="4" t="s">
        <v>4</v>
      </c>
      <c r="B1760" s="9">
        <v>-0.6054920900688</v>
      </c>
      <c r="C1760" s="9"/>
    </row>
    <row r="1761" spans="1:3" x14ac:dyDescent="0.2">
      <c r="A1761" s="4" t="s">
        <v>10</v>
      </c>
      <c r="B1761" s="9">
        <v>10.124498650450001</v>
      </c>
      <c r="C1761" s="9"/>
    </row>
    <row r="1762" spans="1:3" x14ac:dyDescent="0.2">
      <c r="A1762" s="4" t="s">
        <v>11</v>
      </c>
      <c r="B1762" s="9">
        <v>10.124684241280001</v>
      </c>
      <c r="C1762" s="9"/>
    </row>
    <row r="1765" spans="1:3" x14ac:dyDescent="0.2">
      <c r="A1765" s="10" t="s">
        <v>206</v>
      </c>
      <c r="B1765" s="10"/>
      <c r="C1765" s="10"/>
    </row>
    <row r="1766" spans="1:3" x14ac:dyDescent="0.2">
      <c r="A1766" s="4" t="s">
        <v>8</v>
      </c>
      <c r="B1766" s="3">
        <v>7400.2202910030001</v>
      </c>
      <c r="C1766" s="3">
        <v>490.35995343140002</v>
      </c>
    </row>
    <row r="1767" spans="1:3" x14ac:dyDescent="0.2">
      <c r="A1767" s="4" t="s">
        <v>9</v>
      </c>
      <c r="B1767" s="3">
        <v>7402.4176134179997</v>
      </c>
      <c r="C1767" s="3">
        <v>488.60461764709999</v>
      </c>
    </row>
    <row r="1768" spans="1:3" x14ac:dyDescent="0.2">
      <c r="A1768" s="4" t="s">
        <v>3</v>
      </c>
      <c r="B1768" s="9">
        <v>-1.755335784333</v>
      </c>
      <c r="C1768" s="9"/>
    </row>
    <row r="1769" spans="1:3" x14ac:dyDescent="0.2">
      <c r="A1769" s="4" t="s">
        <v>4</v>
      </c>
      <c r="B1769" s="9">
        <v>-79.885217219200001</v>
      </c>
      <c r="C1769" s="9"/>
    </row>
    <row r="1770" spans="1:3" x14ac:dyDescent="0.2">
      <c r="A1770" s="4" t="s">
        <v>10</v>
      </c>
      <c r="B1770" s="9">
        <v>2.197322415131</v>
      </c>
      <c r="C1770" s="9"/>
    </row>
    <row r="1771" spans="1:3" x14ac:dyDescent="0.2">
      <c r="A1771" s="4" t="s">
        <v>11</v>
      </c>
      <c r="B1771" s="9">
        <v>2.81237079913</v>
      </c>
      <c r="C1771" s="9"/>
    </row>
    <row r="1774" spans="1:3" x14ac:dyDescent="0.2">
      <c r="A1774" s="10" t="s">
        <v>207</v>
      </c>
      <c r="B1774" s="10"/>
      <c r="C1774" s="10"/>
    </row>
    <row r="1775" spans="1:3" x14ac:dyDescent="0.2">
      <c r="A1775" s="4" t="s">
        <v>8</v>
      </c>
      <c r="B1775" s="3">
        <v>7402.4176134179997</v>
      </c>
      <c r="C1775" s="3">
        <v>488.60461764709999</v>
      </c>
    </row>
    <row r="1776" spans="1:3" x14ac:dyDescent="0.2">
      <c r="A1776" s="4" t="s">
        <v>9</v>
      </c>
      <c r="B1776" s="3">
        <v>7410.1037053099999</v>
      </c>
      <c r="C1776" s="3">
        <v>488.48019322620002</v>
      </c>
    </row>
    <row r="1777" spans="1:3" x14ac:dyDescent="0.2">
      <c r="A1777" s="4" t="s">
        <v>3</v>
      </c>
      <c r="B1777" s="9">
        <v>-0.1244244209012</v>
      </c>
      <c r="C1777" s="9"/>
    </row>
    <row r="1778" spans="1:3" x14ac:dyDescent="0.2">
      <c r="A1778" s="4" t="s">
        <v>4</v>
      </c>
      <c r="B1778" s="9">
        <v>-1.6188255702750001</v>
      </c>
      <c r="C1778" s="9"/>
    </row>
    <row r="1779" spans="1:3" x14ac:dyDescent="0.2">
      <c r="A1779" s="4" t="s">
        <v>10</v>
      </c>
      <c r="B1779" s="9">
        <v>7.6860918919149999</v>
      </c>
      <c r="C1779" s="9"/>
    </row>
    <row r="1780" spans="1:3" x14ac:dyDescent="0.2">
      <c r="A1780" s="4" t="s">
        <v>11</v>
      </c>
      <c r="B1780" s="9">
        <v>7.687098933113</v>
      </c>
      <c r="C1780" s="9"/>
    </row>
    <row r="1783" spans="1:3" x14ac:dyDescent="0.2">
      <c r="A1783" s="10" t="s">
        <v>208</v>
      </c>
      <c r="B1783" s="10"/>
      <c r="C1783" s="10"/>
    </row>
    <row r="1784" spans="1:3" x14ac:dyDescent="0.2">
      <c r="A1784" s="4" t="s">
        <v>8</v>
      </c>
      <c r="B1784" s="3">
        <v>7410.1037053099999</v>
      </c>
      <c r="C1784" s="3">
        <v>488.48019322620002</v>
      </c>
    </row>
    <row r="1785" spans="1:3" x14ac:dyDescent="0.2">
      <c r="A1785" s="4" t="s">
        <v>9</v>
      </c>
      <c r="B1785" s="3">
        <v>7430.6297145150002</v>
      </c>
      <c r="C1785" s="3">
        <v>487.6932494335</v>
      </c>
    </row>
    <row r="1786" spans="1:3" x14ac:dyDescent="0.2">
      <c r="A1786" s="4" t="s">
        <v>3</v>
      </c>
      <c r="B1786" s="9">
        <v>-0.78694379269970005</v>
      </c>
      <c r="C1786" s="9"/>
    </row>
    <row r="1787" spans="1:3" x14ac:dyDescent="0.2">
      <c r="A1787" s="4" t="s">
        <v>4</v>
      </c>
      <c r="B1787" s="9">
        <v>-3.833885997251</v>
      </c>
      <c r="C1787" s="9"/>
    </row>
    <row r="1788" spans="1:3" x14ac:dyDescent="0.2">
      <c r="A1788" s="4" t="s">
        <v>10</v>
      </c>
      <c r="B1788" s="9">
        <v>20.52600920487</v>
      </c>
      <c r="C1788" s="9"/>
    </row>
    <row r="1789" spans="1:3" x14ac:dyDescent="0.2">
      <c r="A1789" s="4" t="s">
        <v>11</v>
      </c>
      <c r="B1789" s="9">
        <v>20.541088929539999</v>
      </c>
      <c r="C1789" s="9"/>
    </row>
    <row r="1792" spans="1:3" x14ac:dyDescent="0.2">
      <c r="A1792" s="10" t="s">
        <v>209</v>
      </c>
      <c r="B1792" s="10"/>
      <c r="C1792" s="10"/>
    </row>
    <row r="1793" spans="1:3" x14ac:dyDescent="0.2">
      <c r="A1793" s="4" t="s">
        <v>8</v>
      </c>
      <c r="B1793" s="3">
        <v>7430.6297145150002</v>
      </c>
      <c r="C1793" s="3">
        <v>487.6932494335</v>
      </c>
    </row>
    <row r="1794" spans="1:3" x14ac:dyDescent="0.2">
      <c r="A1794" s="4" t="s">
        <v>9</v>
      </c>
      <c r="B1794" s="3">
        <v>7446.3154685230002</v>
      </c>
      <c r="C1794" s="3">
        <v>487.53771895419999</v>
      </c>
    </row>
    <row r="1795" spans="1:3" x14ac:dyDescent="0.2">
      <c r="A1795" s="4" t="s">
        <v>3</v>
      </c>
      <c r="B1795" s="9">
        <v>-0.1555304792096</v>
      </c>
      <c r="C1795" s="9"/>
    </row>
    <row r="1796" spans="1:3" x14ac:dyDescent="0.2">
      <c r="A1796" s="4" t="s">
        <v>4</v>
      </c>
      <c r="B1796" s="9">
        <v>-0.99153970623130006</v>
      </c>
      <c r="C1796" s="9"/>
    </row>
    <row r="1797" spans="1:3" x14ac:dyDescent="0.2">
      <c r="A1797" s="4" t="s">
        <v>10</v>
      </c>
      <c r="B1797" s="9">
        <v>15.685754007850001</v>
      </c>
      <c r="C1797" s="9"/>
    </row>
    <row r="1798" spans="1:3" x14ac:dyDescent="0.2">
      <c r="A1798" s="4" t="s">
        <v>11</v>
      </c>
      <c r="B1798" s="9">
        <v>15.68652506213</v>
      </c>
      <c r="C1798" s="9"/>
    </row>
    <row r="1801" spans="1:3" x14ac:dyDescent="0.2">
      <c r="A1801" s="10" t="s">
        <v>210</v>
      </c>
      <c r="B1801" s="10"/>
      <c r="C1801" s="10"/>
    </row>
    <row r="1802" spans="1:3" x14ac:dyDescent="0.2">
      <c r="A1802" s="4" t="s">
        <v>8</v>
      </c>
      <c r="B1802" s="3">
        <v>7446.3154685230002</v>
      </c>
      <c r="C1802" s="3">
        <v>487.53771895419999</v>
      </c>
    </row>
    <row r="1803" spans="1:3" x14ac:dyDescent="0.2">
      <c r="A1803" s="4" t="s">
        <v>9</v>
      </c>
      <c r="B1803" s="3">
        <v>7450.7557884899998</v>
      </c>
      <c r="C1803" s="3">
        <v>486.93696426769998</v>
      </c>
    </row>
    <row r="1804" spans="1:3" x14ac:dyDescent="0.2">
      <c r="A1804" s="4" t="s">
        <v>3</v>
      </c>
      <c r="B1804" s="9">
        <v>-0.60075468651160002</v>
      </c>
      <c r="C1804" s="9"/>
    </row>
    <row r="1805" spans="1:3" x14ac:dyDescent="0.2">
      <c r="A1805" s="4" t="s">
        <v>4</v>
      </c>
      <c r="B1805" s="9">
        <v>-13.529535955749999</v>
      </c>
      <c r="C1805" s="9"/>
    </row>
    <row r="1806" spans="1:3" x14ac:dyDescent="0.2">
      <c r="A1806" s="4" t="s">
        <v>10</v>
      </c>
      <c r="B1806" s="9">
        <v>4.440319967193</v>
      </c>
      <c r="C1806" s="9"/>
    </row>
    <row r="1807" spans="1:3" x14ac:dyDescent="0.2">
      <c r="A1807" s="4" t="s">
        <v>11</v>
      </c>
      <c r="B1807" s="9">
        <v>4.4807753351870003</v>
      </c>
      <c r="C1807" s="9"/>
    </row>
    <row r="1810" spans="1:3" x14ac:dyDescent="0.2">
      <c r="A1810" s="10" t="s">
        <v>211</v>
      </c>
      <c r="B1810" s="10"/>
      <c r="C1810" s="10"/>
    </row>
    <row r="1811" spans="1:3" x14ac:dyDescent="0.2">
      <c r="A1811" s="4" t="s">
        <v>8</v>
      </c>
      <c r="B1811" s="3">
        <v>7450.7557884899998</v>
      </c>
      <c r="C1811" s="3">
        <v>486.93696426769998</v>
      </c>
    </row>
    <row r="1812" spans="1:3" x14ac:dyDescent="0.2">
      <c r="A1812" s="4" t="s">
        <v>9</v>
      </c>
      <c r="B1812" s="3">
        <v>7470.8594909029998</v>
      </c>
      <c r="C1812" s="3">
        <v>486.88344974479998</v>
      </c>
    </row>
    <row r="1813" spans="1:3" x14ac:dyDescent="0.2">
      <c r="A1813" s="4" t="s">
        <v>3</v>
      </c>
      <c r="B1813" s="9">
        <v>-5.3514522948430003E-2</v>
      </c>
      <c r="C1813" s="9"/>
    </row>
    <row r="1814" spans="1:3" x14ac:dyDescent="0.2">
      <c r="A1814" s="4" t="s">
        <v>4</v>
      </c>
      <c r="B1814" s="9">
        <v>-0.26619237515479999</v>
      </c>
      <c r="C1814" s="9"/>
    </row>
    <row r="1815" spans="1:3" x14ac:dyDescent="0.2">
      <c r="A1815" s="4" t="s">
        <v>10</v>
      </c>
      <c r="B1815" s="9">
        <v>20.103702413459999</v>
      </c>
      <c r="C1815" s="9"/>
    </row>
    <row r="1816" spans="1:3" x14ac:dyDescent="0.2">
      <c r="A1816" s="4" t="s">
        <v>11</v>
      </c>
      <c r="B1816" s="9">
        <v>20.10377363912</v>
      </c>
      <c r="C1816" s="9"/>
    </row>
    <row r="1819" spans="1:3" x14ac:dyDescent="0.2">
      <c r="A1819" s="10" t="s">
        <v>212</v>
      </c>
      <c r="B1819" s="10"/>
      <c r="C1819" s="10"/>
    </row>
    <row r="1820" spans="1:3" x14ac:dyDescent="0.2">
      <c r="A1820" s="4" t="s">
        <v>8</v>
      </c>
      <c r="B1820" s="3">
        <v>7470.8594909029998</v>
      </c>
      <c r="C1820" s="3">
        <v>486.88344974479998</v>
      </c>
    </row>
    <row r="1821" spans="1:3" x14ac:dyDescent="0.2">
      <c r="A1821" s="4" t="s">
        <v>9</v>
      </c>
      <c r="B1821" s="3">
        <v>7490.8912649539998</v>
      </c>
      <c r="C1821" s="3">
        <v>486.4237582998</v>
      </c>
    </row>
    <row r="1822" spans="1:3" x14ac:dyDescent="0.2">
      <c r="A1822" s="4" t="s">
        <v>3</v>
      </c>
      <c r="B1822" s="9">
        <v>-0.4596914449858</v>
      </c>
      <c r="C1822" s="9"/>
    </row>
    <row r="1823" spans="1:3" x14ac:dyDescent="0.2">
      <c r="A1823" s="4" t="s">
        <v>4</v>
      </c>
      <c r="B1823" s="9">
        <v>-2.2948114521809999</v>
      </c>
      <c r="C1823" s="9"/>
    </row>
    <row r="1824" spans="1:3" x14ac:dyDescent="0.2">
      <c r="A1824" s="4" t="s">
        <v>10</v>
      </c>
      <c r="B1824" s="9">
        <v>20.03177405049</v>
      </c>
      <c r="C1824" s="9"/>
    </row>
    <row r="1825" spans="1:3" x14ac:dyDescent="0.2">
      <c r="A1825" s="4" t="s">
        <v>11</v>
      </c>
      <c r="B1825" s="9">
        <v>20.037047882229999</v>
      </c>
      <c r="C1825" s="9"/>
    </row>
    <row r="1828" spans="1:3" x14ac:dyDescent="0.2">
      <c r="A1828" s="10" t="s">
        <v>213</v>
      </c>
      <c r="B1828" s="10"/>
      <c r="C1828" s="10"/>
    </row>
    <row r="1829" spans="1:3" x14ac:dyDescent="0.2">
      <c r="A1829" s="4" t="s">
        <v>8</v>
      </c>
      <c r="B1829" s="3">
        <v>7490.8912649539998</v>
      </c>
      <c r="C1829" s="3">
        <v>486.4237582998</v>
      </c>
    </row>
    <row r="1830" spans="1:3" x14ac:dyDescent="0.2">
      <c r="A1830" s="4" t="s">
        <v>9</v>
      </c>
      <c r="B1830" s="3">
        <v>7511.0202052280001</v>
      </c>
      <c r="C1830" s="3">
        <v>486.12318795530001</v>
      </c>
    </row>
    <row r="1831" spans="1:3" x14ac:dyDescent="0.2">
      <c r="A1831" s="4" t="s">
        <v>3</v>
      </c>
      <c r="B1831" s="9">
        <v>-0.30057034452019998</v>
      </c>
      <c r="C1831" s="9"/>
    </row>
    <row r="1832" spans="1:3" x14ac:dyDescent="0.2">
      <c r="A1832" s="4" t="s">
        <v>4</v>
      </c>
      <c r="B1832" s="9">
        <v>-1.49322488129</v>
      </c>
      <c r="C1832" s="9"/>
    </row>
    <row r="1833" spans="1:3" x14ac:dyDescent="0.2">
      <c r="A1833" s="4" t="s">
        <v>10</v>
      </c>
      <c r="B1833" s="9">
        <v>20.128940274600001</v>
      </c>
      <c r="C1833" s="9"/>
    </row>
    <row r="1834" spans="1:3" x14ac:dyDescent="0.2">
      <c r="A1834" s="4" t="s">
        <v>11</v>
      </c>
      <c r="B1834" s="9">
        <v>20.131184245099998</v>
      </c>
      <c r="C1834" s="9"/>
    </row>
    <row r="1837" spans="1:3" x14ac:dyDescent="0.2">
      <c r="A1837" s="10" t="s">
        <v>214</v>
      </c>
      <c r="B1837" s="10"/>
      <c r="C1837" s="10"/>
    </row>
    <row r="1838" spans="1:3" x14ac:dyDescent="0.2">
      <c r="A1838" s="4" t="s">
        <v>8</v>
      </c>
      <c r="B1838" s="3">
        <v>7511.0202052280001</v>
      </c>
      <c r="C1838" s="3">
        <v>486.12318795530001</v>
      </c>
    </row>
    <row r="1839" spans="1:3" x14ac:dyDescent="0.2">
      <c r="A1839" s="4" t="s">
        <v>9</v>
      </c>
      <c r="B1839" s="3">
        <v>7531.1273484920002</v>
      </c>
      <c r="C1839" s="3">
        <v>485.58565212050001</v>
      </c>
    </row>
    <row r="1840" spans="1:3" x14ac:dyDescent="0.2">
      <c r="A1840" s="4" t="s">
        <v>3</v>
      </c>
      <c r="B1840" s="9">
        <v>-0.53753583481089995</v>
      </c>
      <c r="C1840" s="9"/>
    </row>
    <row r="1841" spans="1:3" x14ac:dyDescent="0.2">
      <c r="A1841" s="4" t="s">
        <v>4</v>
      </c>
      <c r="B1841" s="9">
        <v>-2.6733575613660001</v>
      </c>
      <c r="C1841" s="9"/>
    </row>
    <row r="1842" spans="1:3" x14ac:dyDescent="0.2">
      <c r="A1842" s="4" t="s">
        <v>10</v>
      </c>
      <c r="B1842" s="9">
        <v>20.10714326355</v>
      </c>
      <c r="C1842" s="9"/>
    </row>
    <row r="1843" spans="1:3" x14ac:dyDescent="0.2">
      <c r="A1843" s="4" t="s">
        <v>11</v>
      </c>
      <c r="B1843" s="9">
        <v>20.114327107680001</v>
      </c>
      <c r="C1843" s="9"/>
    </row>
    <row r="1846" spans="1:3" x14ac:dyDescent="0.2">
      <c r="A1846" s="10" t="s">
        <v>215</v>
      </c>
      <c r="B1846" s="10"/>
      <c r="C1846" s="10"/>
    </row>
    <row r="1847" spans="1:3" x14ac:dyDescent="0.2">
      <c r="A1847" s="4" t="s">
        <v>8</v>
      </c>
      <c r="B1847" s="3">
        <v>7531.1273484920002</v>
      </c>
      <c r="C1847" s="3">
        <v>485.58565212050001</v>
      </c>
    </row>
    <row r="1848" spans="1:3" x14ac:dyDescent="0.2">
      <c r="A1848" s="4" t="s">
        <v>9</v>
      </c>
      <c r="B1848" s="3">
        <v>7551.0669580120002</v>
      </c>
      <c r="C1848" s="3">
        <v>485.17569353049998</v>
      </c>
    </row>
    <row r="1849" spans="1:3" x14ac:dyDescent="0.2">
      <c r="A1849" s="4" t="s">
        <v>3</v>
      </c>
      <c r="B1849" s="9">
        <v>-0.409958589943</v>
      </c>
      <c r="C1849" s="9"/>
    </row>
    <row r="1850" spans="1:3" x14ac:dyDescent="0.2">
      <c r="A1850" s="4" t="s">
        <v>4</v>
      </c>
      <c r="B1850" s="9">
        <v>-2.056001094335</v>
      </c>
      <c r="C1850" s="9"/>
    </row>
    <row r="1851" spans="1:3" x14ac:dyDescent="0.2">
      <c r="A1851" s="4" t="s">
        <v>10</v>
      </c>
      <c r="B1851" s="1">
        <v>19.939609520280001</v>
      </c>
      <c r="C1851" s="9"/>
    </row>
    <row r="1852" spans="1:3" x14ac:dyDescent="0.2">
      <c r="A1852" s="4" t="s">
        <v>11</v>
      </c>
      <c r="B1852" s="3">
        <v>19.943823451549999</v>
      </c>
      <c r="C1852" s="3"/>
    </row>
    <row r="1855" spans="1:3" x14ac:dyDescent="0.2">
      <c r="A1855" s="5" t="s">
        <v>216</v>
      </c>
      <c r="B1855" s="5"/>
      <c r="C1855" s="5"/>
    </row>
    <row r="1856" spans="1:3" x14ac:dyDescent="0.2">
      <c r="A1856" s="4" t="s">
        <v>8</v>
      </c>
      <c r="B1856" s="3">
        <v>7551.0669580120002</v>
      </c>
      <c r="C1856" s="3">
        <v>485.17569353049998</v>
      </c>
    </row>
    <row r="1857" spans="1:3" x14ac:dyDescent="0.2">
      <c r="A1857" s="4" t="s">
        <v>9</v>
      </c>
      <c r="B1857" s="3">
        <v>7571.0714948479999</v>
      </c>
      <c r="C1857" s="3">
        <v>484.80178509500001</v>
      </c>
    </row>
    <row r="1858" spans="1:3" x14ac:dyDescent="0.2">
      <c r="A1858" s="4" t="s">
        <v>3</v>
      </c>
      <c r="B1858" s="3">
        <v>-0.37390843555859998</v>
      </c>
      <c r="C1858" s="3"/>
    </row>
    <row r="1859" spans="1:3" x14ac:dyDescent="0.2">
      <c r="A1859" s="4" t="s">
        <v>4</v>
      </c>
      <c r="B1859" s="3">
        <v>-1.8691181837269999</v>
      </c>
      <c r="C1859" s="3"/>
    </row>
    <row r="1860" spans="1:3" x14ac:dyDescent="0.2">
      <c r="A1860" s="4" t="s">
        <v>10</v>
      </c>
      <c r="B1860" s="3">
        <v>20.00453683528</v>
      </c>
      <c r="C1860" s="3"/>
    </row>
    <row r="1861" spans="1:3" x14ac:dyDescent="0.2">
      <c r="A1861" s="4" t="s">
        <v>11</v>
      </c>
      <c r="B1861" s="3">
        <v>20.008030925410001</v>
      </c>
      <c r="C1861" s="3"/>
    </row>
    <row r="1864" spans="1:3" x14ac:dyDescent="0.2">
      <c r="A1864" s="5" t="s">
        <v>217</v>
      </c>
      <c r="B1864" s="5"/>
      <c r="C1864" s="5"/>
    </row>
    <row r="1865" spans="1:3" x14ac:dyDescent="0.2">
      <c r="A1865" s="4" t="s">
        <v>8</v>
      </c>
      <c r="B1865" s="3">
        <v>7571.0714948479999</v>
      </c>
      <c r="C1865" s="3">
        <v>484.80178509500001</v>
      </c>
    </row>
    <row r="1866" spans="1:3" x14ac:dyDescent="0.2">
      <c r="A1866" s="4" t="s">
        <v>9</v>
      </c>
      <c r="B1866" s="3">
        <v>7590.8979358440001</v>
      </c>
      <c r="C1866" s="3">
        <v>484.76360000419999</v>
      </c>
    </row>
    <row r="1867" spans="1:3" x14ac:dyDescent="0.2">
      <c r="A1867" s="4" t="s">
        <v>3</v>
      </c>
      <c r="B1867" s="3">
        <v>-3.8185090767000003E-2</v>
      </c>
      <c r="C1867" s="3"/>
    </row>
    <row r="1868" spans="1:3" x14ac:dyDescent="0.2">
      <c r="A1868" s="4" t="s">
        <v>4</v>
      </c>
      <c r="B1868" s="3">
        <v>-0.1925967992591</v>
      </c>
      <c r="C1868" s="3"/>
    </row>
    <row r="1869" spans="1:3" x14ac:dyDescent="0.2">
      <c r="A1869" s="4" t="s">
        <v>10</v>
      </c>
      <c r="B1869" s="3">
        <v>19.82644099689</v>
      </c>
      <c r="C1869" s="3"/>
    </row>
    <row r="1870" spans="1:3" x14ac:dyDescent="0.2">
      <c r="A1870" s="4" t="s">
        <v>11</v>
      </c>
      <c r="B1870" s="3">
        <v>19.826477768490001</v>
      </c>
      <c r="C1870" s="3"/>
    </row>
    <row r="1873" spans="1:3" x14ac:dyDescent="0.2">
      <c r="A1873" s="5" t="s">
        <v>218</v>
      </c>
      <c r="B1873" s="5"/>
      <c r="C1873" s="5"/>
    </row>
    <row r="1874" spans="1:3" x14ac:dyDescent="0.2">
      <c r="A1874" s="4" t="s">
        <v>8</v>
      </c>
      <c r="B1874" s="3">
        <v>7590.8979358440001</v>
      </c>
      <c r="C1874" s="3">
        <v>484.76360000419999</v>
      </c>
    </row>
    <row r="1875" spans="1:3" x14ac:dyDescent="0.2">
      <c r="A1875" s="4" t="s">
        <v>9</v>
      </c>
      <c r="B1875" s="3">
        <v>7610.8326346610002</v>
      </c>
      <c r="C1875" s="3">
        <v>484.1853340673</v>
      </c>
    </row>
    <row r="1876" spans="1:3" x14ac:dyDescent="0.2">
      <c r="A1876" s="4" t="s">
        <v>3</v>
      </c>
      <c r="B1876" s="3">
        <v>-0.57826593688030004</v>
      </c>
      <c r="C1876" s="3"/>
    </row>
    <row r="1877" spans="1:3" x14ac:dyDescent="0.2">
      <c r="A1877" s="4" t="s">
        <v>4</v>
      </c>
      <c r="B1877" s="3">
        <v>-2.9008009712849998</v>
      </c>
      <c r="C1877" s="3"/>
    </row>
    <row r="1878" spans="1:3" x14ac:dyDescent="0.2">
      <c r="A1878" s="4" t="s">
        <v>10</v>
      </c>
      <c r="B1878" s="3">
        <v>19.934698816099999</v>
      </c>
      <c r="C1878" s="3"/>
    </row>
    <row r="1879" spans="1:3" x14ac:dyDescent="0.2">
      <c r="A1879" s="4" t="s">
        <v>11</v>
      </c>
      <c r="B1879" s="3">
        <v>19.943084224420002</v>
      </c>
      <c r="C1879" s="3"/>
    </row>
    <row r="1882" spans="1:3" x14ac:dyDescent="0.2">
      <c r="A1882" s="5" t="s">
        <v>219</v>
      </c>
      <c r="B1882" s="5"/>
      <c r="C1882" s="5"/>
    </row>
    <row r="1883" spans="1:3" x14ac:dyDescent="0.2">
      <c r="A1883" s="4" t="s">
        <v>8</v>
      </c>
      <c r="B1883" s="3">
        <v>7610.8326346610002</v>
      </c>
      <c r="C1883" s="3">
        <v>484.1853340673</v>
      </c>
    </row>
    <row r="1884" spans="1:3" x14ac:dyDescent="0.2">
      <c r="A1884" s="4" t="s">
        <v>9</v>
      </c>
      <c r="B1884" s="3">
        <v>7630.7951951510004</v>
      </c>
      <c r="C1884" s="3">
        <v>483.81464717910001</v>
      </c>
    </row>
    <row r="1885" spans="1:3" x14ac:dyDescent="0.2">
      <c r="A1885" s="4" t="s">
        <v>3</v>
      </c>
      <c r="B1885" s="3">
        <v>-0.37068688823279999</v>
      </c>
      <c r="C1885" s="3"/>
    </row>
    <row r="1886" spans="1:3" x14ac:dyDescent="0.2">
      <c r="A1886" s="4" t="s">
        <v>4</v>
      </c>
      <c r="B1886" s="3">
        <v>-1.856910532111</v>
      </c>
      <c r="C1886" s="3"/>
    </row>
    <row r="1887" spans="1:3" x14ac:dyDescent="0.2">
      <c r="A1887" s="4" t="s">
        <v>10</v>
      </c>
      <c r="B1887" s="3">
        <v>19.962560490800001</v>
      </c>
      <c r="C1887" s="3"/>
    </row>
    <row r="1888" spans="1:3" x14ac:dyDescent="0.2">
      <c r="A1888" s="4" t="s">
        <v>11</v>
      </c>
      <c r="B1888" s="3">
        <v>19.966001856110001</v>
      </c>
      <c r="C1888" s="3"/>
    </row>
    <row r="1891" spans="1:3" x14ac:dyDescent="0.2">
      <c r="A1891" s="5" t="s">
        <v>220</v>
      </c>
      <c r="B1891" s="5"/>
      <c r="C1891" s="5"/>
    </row>
    <row r="1892" spans="1:3" x14ac:dyDescent="0.2">
      <c r="A1892" s="4" t="s">
        <v>8</v>
      </c>
      <c r="B1892" s="3">
        <v>7630.7951951510004</v>
      </c>
      <c r="C1892" s="3">
        <v>483.81464717910001</v>
      </c>
    </row>
    <row r="1893" spans="1:3" x14ac:dyDescent="0.2">
      <c r="A1893" s="4" t="s">
        <v>9</v>
      </c>
      <c r="B1893" s="3">
        <v>7649.2688988119999</v>
      </c>
      <c r="C1893" s="3">
        <v>483.57</v>
      </c>
    </row>
    <row r="1894" spans="1:3" x14ac:dyDescent="0.2">
      <c r="A1894" s="4" t="s">
        <v>3</v>
      </c>
      <c r="B1894" s="3">
        <v>-0.24464717908969999</v>
      </c>
      <c r="C1894" s="3"/>
    </row>
    <row r="1895" spans="1:3" x14ac:dyDescent="0.2">
      <c r="A1895" s="4" t="s">
        <v>4</v>
      </c>
      <c r="B1895" s="3">
        <v>-1.3242995751340001</v>
      </c>
      <c r="C1895" s="3"/>
    </row>
    <row r="1896" spans="1:3" x14ac:dyDescent="0.2">
      <c r="A1896" s="4" t="s">
        <v>10</v>
      </c>
      <c r="B1896" s="3">
        <v>18.473703660670001</v>
      </c>
      <c r="C1896" s="3"/>
    </row>
    <row r="1897" spans="1:3" x14ac:dyDescent="0.2">
      <c r="A1897" s="4" t="s">
        <v>11</v>
      </c>
      <c r="B1897" s="3">
        <v>18.475323520429999</v>
      </c>
      <c r="C1897" s="3"/>
    </row>
    <row r="1900" spans="1:3" x14ac:dyDescent="0.2">
      <c r="A1900" s="5" t="s">
        <v>221</v>
      </c>
      <c r="B1900" s="5"/>
      <c r="C1900" s="5"/>
    </row>
    <row r="1901" spans="1:3" x14ac:dyDescent="0.2">
      <c r="A1901" s="4" t="s">
        <v>8</v>
      </c>
      <c r="B1901" s="3">
        <v>7649.2688988119999</v>
      </c>
      <c r="C1901" s="3">
        <v>483.57</v>
      </c>
    </row>
    <row r="1902" spans="1:3" x14ac:dyDescent="0.2">
      <c r="A1902" s="4" t="s">
        <v>9</v>
      </c>
      <c r="B1902" s="3">
        <v>7671.1960008859996</v>
      </c>
      <c r="C1902" s="3">
        <v>483.44</v>
      </c>
    </row>
    <row r="1903" spans="1:3" x14ac:dyDescent="0.2">
      <c r="A1903" s="4" t="s">
        <v>3</v>
      </c>
      <c r="B1903" s="3">
        <v>-0.13000000000010001</v>
      </c>
      <c r="C1903" s="3"/>
    </row>
    <row r="1904" spans="1:3" x14ac:dyDescent="0.2">
      <c r="A1904" s="4" t="s">
        <v>4</v>
      </c>
      <c r="B1904" s="3">
        <v>-0.59287360255510002</v>
      </c>
      <c r="C1904" s="3"/>
    </row>
    <row r="1905" spans="1:3" x14ac:dyDescent="0.2">
      <c r="A1905" s="4" t="s">
        <v>10</v>
      </c>
      <c r="B1905" s="3">
        <v>21.927102073659999</v>
      </c>
      <c r="C1905" s="3"/>
    </row>
    <row r="1906" spans="1:3" x14ac:dyDescent="0.2">
      <c r="A1906" s="4" t="s">
        <v>11</v>
      </c>
      <c r="B1906" s="3">
        <v>21.92748743812</v>
      </c>
      <c r="C1906" s="3"/>
    </row>
    <row r="1909" spans="1:3" x14ac:dyDescent="0.2">
      <c r="A1909" s="5" t="s">
        <v>222</v>
      </c>
      <c r="B1909" s="5"/>
      <c r="C1909" s="5"/>
    </row>
    <row r="1910" spans="1:3" x14ac:dyDescent="0.2">
      <c r="A1910" s="4" t="s">
        <v>8</v>
      </c>
      <c r="B1910" s="3">
        <v>7671.1960008859996</v>
      </c>
      <c r="C1910" s="3">
        <v>483.44</v>
      </c>
    </row>
    <row r="1911" spans="1:3" x14ac:dyDescent="0.2">
      <c r="A1911" s="4" t="s">
        <v>9</v>
      </c>
      <c r="B1911" s="3">
        <v>7692.7442687920002</v>
      </c>
      <c r="C1911" s="3">
        <v>483.12919036390002</v>
      </c>
    </row>
    <row r="1912" spans="1:3" x14ac:dyDescent="0.2">
      <c r="A1912" s="4" t="s">
        <v>3</v>
      </c>
      <c r="B1912" s="3">
        <v>-0.3108096361032</v>
      </c>
      <c r="C1912" s="3"/>
    </row>
    <row r="1913" spans="1:3" x14ac:dyDescent="0.2">
      <c r="A1913" s="4" t="s">
        <v>4</v>
      </c>
      <c r="B1913" s="3">
        <v>-1.4423880260399999</v>
      </c>
      <c r="C1913" s="3"/>
    </row>
    <row r="1914" spans="1:3" x14ac:dyDescent="0.2">
      <c r="A1914" s="4" t="s">
        <v>10</v>
      </c>
      <c r="B1914" s="3">
        <v>21.54826790657</v>
      </c>
      <c r="C1914" s="3"/>
    </row>
    <row r="1915" spans="1:3" x14ac:dyDescent="0.2">
      <c r="A1915" s="4" t="s">
        <v>11</v>
      </c>
      <c r="B1915" s="3">
        <v>21.550509330480001</v>
      </c>
      <c r="C1915" s="3"/>
    </row>
    <row r="1918" spans="1:3" x14ac:dyDescent="0.2">
      <c r="A1918" s="5" t="s">
        <v>223</v>
      </c>
      <c r="B1918" s="5"/>
      <c r="C1918" s="5"/>
    </row>
    <row r="1919" spans="1:3" x14ac:dyDescent="0.2">
      <c r="A1919" s="4" t="s">
        <v>8</v>
      </c>
      <c r="B1919" s="3">
        <v>7692.7442687920002</v>
      </c>
      <c r="C1919" s="3">
        <v>483.12919036390002</v>
      </c>
    </row>
    <row r="1920" spans="1:3" x14ac:dyDescent="0.2">
      <c r="A1920" s="4" t="s">
        <v>9</v>
      </c>
      <c r="B1920" s="3">
        <v>7694.8668722519997</v>
      </c>
      <c r="C1920" s="3">
        <v>480.85694916929998</v>
      </c>
    </row>
    <row r="1921" spans="1:3" x14ac:dyDescent="0.2">
      <c r="A1921" s="4" t="s">
        <v>3</v>
      </c>
      <c r="B1921" s="3">
        <v>-2.2722411945499998</v>
      </c>
      <c r="C1921" s="3"/>
    </row>
    <row r="1922" spans="1:3" x14ac:dyDescent="0.2">
      <c r="A1922" s="4" t="s">
        <v>4</v>
      </c>
      <c r="B1922" s="3">
        <v>-107.049726303</v>
      </c>
      <c r="C1922" s="3"/>
    </row>
    <row r="1923" spans="1:3" x14ac:dyDescent="0.2">
      <c r="A1923" s="4" t="s">
        <v>10</v>
      </c>
      <c r="B1923" s="3">
        <v>2.1226034601150001</v>
      </c>
      <c r="C1923" s="3"/>
    </row>
    <row r="1924" spans="1:3" x14ac:dyDescent="0.2">
      <c r="A1924" s="4" t="s">
        <v>11</v>
      </c>
      <c r="B1924" s="3">
        <v>3.1094252676499998</v>
      </c>
      <c r="C1924" s="3"/>
    </row>
    <row r="1927" spans="1:3" x14ac:dyDescent="0.2">
      <c r="A1927" s="5" t="s">
        <v>224</v>
      </c>
      <c r="B1927" s="5"/>
      <c r="C1927" s="5"/>
    </row>
    <row r="1928" spans="1:3" x14ac:dyDescent="0.2">
      <c r="A1928" s="4" t="s">
        <v>8</v>
      </c>
      <c r="B1928" s="3">
        <v>7694.8668722519997</v>
      </c>
      <c r="C1928" s="3">
        <v>480.85694916929998</v>
      </c>
    </row>
    <row r="1929" spans="1:3" x14ac:dyDescent="0.2">
      <c r="A1929" s="4" t="s">
        <v>9</v>
      </c>
      <c r="B1929" s="3">
        <v>7707.4884442339999</v>
      </c>
      <c r="C1929" s="3">
        <v>480.3973902372</v>
      </c>
    </row>
    <row r="1930" spans="1:3" x14ac:dyDescent="0.2">
      <c r="A1930" s="4" t="s">
        <v>3</v>
      </c>
      <c r="B1930" s="3">
        <v>-0.45955893211109999</v>
      </c>
      <c r="C1930" s="3"/>
    </row>
    <row r="1931" spans="1:3" x14ac:dyDescent="0.2">
      <c r="A1931" s="4" t="s">
        <v>4</v>
      </c>
      <c r="B1931" s="3">
        <v>-3.641059392372</v>
      </c>
      <c r="C1931" s="3"/>
    </row>
    <row r="1932" spans="1:3" x14ac:dyDescent="0.2">
      <c r="A1932" s="4" t="s">
        <v>10</v>
      </c>
      <c r="B1932" s="3">
        <v>12.621571981880001</v>
      </c>
      <c r="C1932" s="3"/>
    </row>
    <row r="1933" spans="1:3" x14ac:dyDescent="0.2">
      <c r="A1933" s="4" t="s">
        <v>11</v>
      </c>
      <c r="B1933" s="3">
        <v>12.629935617639999</v>
      </c>
      <c r="C1933" s="3"/>
    </row>
    <row r="1936" spans="1:3" x14ac:dyDescent="0.2">
      <c r="A1936" s="5" t="s">
        <v>225</v>
      </c>
      <c r="B1936" s="5"/>
      <c r="C1936" s="5"/>
    </row>
    <row r="1937" spans="1:3" x14ac:dyDescent="0.2">
      <c r="A1937" s="4" t="s">
        <v>8</v>
      </c>
      <c r="B1937" s="3">
        <v>7707.4884442339999</v>
      </c>
      <c r="C1937" s="3">
        <v>480.3973902372</v>
      </c>
    </row>
    <row r="1938" spans="1:3" x14ac:dyDescent="0.2">
      <c r="A1938" s="4" t="s">
        <v>9</v>
      </c>
      <c r="B1938" s="3">
        <v>7711.4765807849999</v>
      </c>
      <c r="C1938" s="3">
        <v>480.0759923828</v>
      </c>
    </row>
    <row r="1939" spans="1:3" x14ac:dyDescent="0.2">
      <c r="A1939" s="4" t="s">
        <v>3</v>
      </c>
      <c r="B1939" s="3">
        <v>-0.32139785443890001</v>
      </c>
      <c r="C1939" s="3"/>
    </row>
    <row r="1940" spans="1:3" x14ac:dyDescent="0.2">
      <c r="A1940" s="4" t="s">
        <v>4</v>
      </c>
      <c r="B1940" s="3">
        <v>-8.0588477938270007</v>
      </c>
      <c r="C1940" s="3"/>
    </row>
    <row r="1941" spans="1:3" x14ac:dyDescent="0.2">
      <c r="A1941" s="4" t="s">
        <v>10</v>
      </c>
      <c r="B1941" s="3">
        <v>3.9881365507990001</v>
      </c>
      <c r="C1941" s="3"/>
    </row>
    <row r="1942" spans="1:3" x14ac:dyDescent="0.2">
      <c r="A1942" s="4" t="s">
        <v>11</v>
      </c>
      <c r="B1942" s="3">
        <v>4.0010660740180004</v>
      </c>
      <c r="C1942" s="3"/>
    </row>
    <row r="1945" spans="1:3" x14ac:dyDescent="0.2">
      <c r="A1945" s="5" t="s">
        <v>226</v>
      </c>
      <c r="B1945" s="5"/>
      <c r="C1945" s="5"/>
    </row>
    <row r="1946" spans="1:3" x14ac:dyDescent="0.2">
      <c r="A1946" s="4" t="s">
        <v>8</v>
      </c>
      <c r="B1946" s="3">
        <v>7711.4765807849999</v>
      </c>
      <c r="C1946" s="3">
        <v>480.0759923828</v>
      </c>
    </row>
    <row r="1947" spans="1:3" x14ac:dyDescent="0.2">
      <c r="A1947" s="4" t="s">
        <v>9</v>
      </c>
      <c r="B1947" s="3">
        <v>7731.4956516869997</v>
      </c>
      <c r="C1947" s="3">
        <v>479.58051064120002</v>
      </c>
    </row>
    <row r="1948" spans="1:3" x14ac:dyDescent="0.2">
      <c r="A1948" s="4" t="s">
        <v>3</v>
      </c>
      <c r="B1948" s="3">
        <v>-0.49548174164339998</v>
      </c>
      <c r="C1948" s="3"/>
    </row>
    <row r="1949" spans="1:3" x14ac:dyDescent="0.2">
      <c r="A1949" s="4" t="s">
        <v>4</v>
      </c>
      <c r="B1949" s="3">
        <v>-2.475048637729</v>
      </c>
      <c r="C1949" s="3"/>
    </row>
    <row r="1950" spans="1:3" x14ac:dyDescent="0.2">
      <c r="A1950" s="4" t="s">
        <v>10</v>
      </c>
      <c r="B1950" s="3">
        <v>20.019070901900001</v>
      </c>
      <c r="C1950" s="3"/>
    </row>
    <row r="1951" spans="1:3" x14ac:dyDescent="0.2">
      <c r="A1951" s="4" t="s">
        <v>11</v>
      </c>
      <c r="B1951" s="3">
        <v>20.02520167018</v>
      </c>
      <c r="C1951" s="3"/>
    </row>
    <row r="1954" spans="1:3" x14ac:dyDescent="0.2">
      <c r="A1954" s="5" t="s">
        <v>227</v>
      </c>
      <c r="B1954" s="5"/>
      <c r="C1954" s="5"/>
    </row>
    <row r="1955" spans="1:3" x14ac:dyDescent="0.2">
      <c r="A1955" s="4" t="s">
        <v>8</v>
      </c>
      <c r="B1955" s="3">
        <v>7731.4956516869997</v>
      </c>
      <c r="C1955" s="3">
        <v>479.58051064120002</v>
      </c>
    </row>
    <row r="1956" spans="1:3" x14ac:dyDescent="0.2">
      <c r="A1956" s="4" t="s">
        <v>9</v>
      </c>
      <c r="B1956" s="3">
        <v>7751.4105176370003</v>
      </c>
      <c r="C1956" s="3">
        <v>479.40113245629999</v>
      </c>
    </row>
    <row r="1957" spans="1:3" x14ac:dyDescent="0.2">
      <c r="A1957" s="4" t="s">
        <v>3</v>
      </c>
      <c r="B1957" s="3">
        <v>-0.17937818482430001</v>
      </c>
      <c r="C1957" s="3"/>
    </row>
    <row r="1958" spans="1:3" x14ac:dyDescent="0.2">
      <c r="A1958" s="4" t="s">
        <v>4</v>
      </c>
      <c r="B1958" s="3">
        <v>-0.90072504265010001</v>
      </c>
      <c r="C1958" s="3"/>
    </row>
    <row r="1959" spans="1:3" x14ac:dyDescent="0.2">
      <c r="A1959" s="4" t="s">
        <v>10</v>
      </c>
      <c r="B1959" s="3">
        <v>19.914865950269999</v>
      </c>
      <c r="C1959" s="3"/>
    </row>
    <row r="1960" spans="1:3" x14ac:dyDescent="0.2">
      <c r="A1960" s="4" t="s">
        <v>11</v>
      </c>
      <c r="B1960" s="3">
        <v>19.915673785999999</v>
      </c>
      <c r="C1960" s="3"/>
    </row>
    <row r="1963" spans="1:3" x14ac:dyDescent="0.2">
      <c r="A1963" s="5" t="s">
        <v>228</v>
      </c>
      <c r="B1963" s="5"/>
      <c r="C1963" s="5"/>
    </row>
    <row r="1964" spans="1:3" x14ac:dyDescent="0.2">
      <c r="A1964" s="4" t="s">
        <v>8</v>
      </c>
      <c r="B1964" s="3">
        <v>7751.4105176370003</v>
      </c>
      <c r="C1964" s="3">
        <v>479.40113245629999</v>
      </c>
    </row>
    <row r="1965" spans="1:3" x14ac:dyDescent="0.2">
      <c r="A1965" s="4" t="s">
        <v>9</v>
      </c>
      <c r="B1965" s="3">
        <v>7771.3693770850005</v>
      </c>
      <c r="C1965" s="3">
        <v>479.18436973989998</v>
      </c>
    </row>
    <row r="1966" spans="1:3" x14ac:dyDescent="0.2">
      <c r="A1966" s="4" t="s">
        <v>3</v>
      </c>
      <c r="B1966" s="3">
        <v>-0.2167627164324</v>
      </c>
      <c r="C1966" s="3"/>
    </row>
    <row r="1967" spans="1:3" x14ac:dyDescent="0.2">
      <c r="A1967" s="4" t="s">
        <v>4</v>
      </c>
      <c r="B1967" s="3">
        <v>-1.086047612087</v>
      </c>
      <c r="C1967" s="3"/>
    </row>
    <row r="1968" spans="1:3" x14ac:dyDescent="0.2">
      <c r="A1968" s="4" t="s">
        <v>10</v>
      </c>
      <c r="B1968" s="3">
        <v>19.958859447769999</v>
      </c>
      <c r="C1968" s="3"/>
    </row>
    <row r="1969" spans="1:3" x14ac:dyDescent="0.2">
      <c r="A1969" s="4" t="s">
        <v>11</v>
      </c>
      <c r="B1969" s="3">
        <v>19.960036486220002</v>
      </c>
      <c r="C1969" s="3"/>
    </row>
    <row r="1972" spans="1:3" x14ac:dyDescent="0.2">
      <c r="A1972" s="5" t="s">
        <v>229</v>
      </c>
      <c r="B1972" s="5"/>
      <c r="C1972" s="5"/>
    </row>
    <row r="1973" spans="1:3" x14ac:dyDescent="0.2">
      <c r="A1973" s="4" t="s">
        <v>8</v>
      </c>
      <c r="B1973" s="3">
        <v>7771.3693770850005</v>
      </c>
      <c r="C1973" s="3">
        <v>479.18436973989998</v>
      </c>
    </row>
    <row r="1974" spans="1:3" x14ac:dyDescent="0.2">
      <c r="A1974" s="4" t="s">
        <v>9</v>
      </c>
      <c r="B1974" s="3">
        <v>7791.2837941569996</v>
      </c>
      <c r="C1974" s="3">
        <v>478.71361258399997</v>
      </c>
    </row>
    <row r="1975" spans="1:3" x14ac:dyDescent="0.2">
      <c r="A1975" s="4" t="s">
        <v>3</v>
      </c>
      <c r="B1975" s="3">
        <v>-0.47075715593709999</v>
      </c>
      <c r="C1975" s="3"/>
    </row>
    <row r="1976" spans="1:3" x14ac:dyDescent="0.2">
      <c r="A1976" s="4" t="s">
        <v>4</v>
      </c>
      <c r="B1976" s="3">
        <v>-2.3639012592739999</v>
      </c>
      <c r="C1976" s="3"/>
    </row>
    <row r="1977" spans="1:3" x14ac:dyDescent="0.2">
      <c r="A1977" s="4" t="s">
        <v>10</v>
      </c>
      <c r="B1977" s="3">
        <v>19.914417071790002</v>
      </c>
      <c r="C1977" s="3"/>
    </row>
    <row r="1978" spans="1:3" x14ac:dyDescent="0.2">
      <c r="A1978" s="4" t="s">
        <v>11</v>
      </c>
      <c r="B1978" s="3">
        <v>19.919980411859999</v>
      </c>
      <c r="C1978" s="3"/>
    </row>
    <row r="1981" spans="1:3" x14ac:dyDescent="0.2">
      <c r="A1981" s="5" t="s">
        <v>230</v>
      </c>
      <c r="B1981" s="5"/>
      <c r="C1981" s="5"/>
    </row>
    <row r="1982" spans="1:3" x14ac:dyDescent="0.2">
      <c r="A1982" s="4" t="s">
        <v>8</v>
      </c>
      <c r="B1982" s="3">
        <v>7791.2837941569996</v>
      </c>
      <c r="C1982" s="3">
        <v>478.71361258399997</v>
      </c>
    </row>
    <row r="1983" spans="1:3" x14ac:dyDescent="0.2">
      <c r="A1983" s="4" t="s">
        <v>9</v>
      </c>
      <c r="B1983" s="3">
        <v>7811.2797066319999</v>
      </c>
      <c r="C1983" s="3">
        <v>478.0891506529</v>
      </c>
    </row>
    <row r="1984" spans="1:3" x14ac:dyDescent="0.2">
      <c r="A1984" s="4" t="s">
        <v>3</v>
      </c>
      <c r="B1984" s="3">
        <v>-0.62446193104680003</v>
      </c>
      <c r="C1984" s="3"/>
    </row>
    <row r="1985" spans="1:3" x14ac:dyDescent="0.2">
      <c r="A1985" s="4" t="s">
        <v>4</v>
      </c>
      <c r="B1985" s="3">
        <v>-3.1229479115130001</v>
      </c>
      <c r="C1985" s="3"/>
    </row>
    <row r="1986" spans="1:3" x14ac:dyDescent="0.2">
      <c r="A1986" s="4" t="s">
        <v>10</v>
      </c>
      <c r="B1986" s="3">
        <v>19.995912475659999</v>
      </c>
      <c r="C1986" s="3"/>
    </row>
    <row r="1987" spans="1:3" x14ac:dyDescent="0.2">
      <c r="A1987" s="4" t="s">
        <v>11</v>
      </c>
      <c r="B1987" s="3">
        <v>20.0056609098</v>
      </c>
      <c r="C1987" s="3"/>
    </row>
    <row r="1990" spans="1:3" x14ac:dyDescent="0.2">
      <c r="A1990" s="5" t="s">
        <v>231</v>
      </c>
      <c r="B1990" s="5"/>
      <c r="C1990" s="5"/>
    </row>
    <row r="1991" spans="1:3" x14ac:dyDescent="0.2">
      <c r="A1991" s="4" t="s">
        <v>8</v>
      </c>
      <c r="B1991" s="3">
        <v>7811.2797066319999</v>
      </c>
      <c r="C1991" s="3">
        <v>478.0891506529</v>
      </c>
    </row>
    <row r="1992" spans="1:3" x14ac:dyDescent="0.2">
      <c r="A1992" s="4" t="s">
        <v>9</v>
      </c>
      <c r="B1992" s="3">
        <v>7831.65468702</v>
      </c>
      <c r="C1992" s="3">
        <v>477.86396529680002</v>
      </c>
    </row>
    <row r="1993" spans="1:3" x14ac:dyDescent="0.2">
      <c r="A1993" s="4" t="s">
        <v>3</v>
      </c>
      <c r="B1993" s="3">
        <v>-0.2251853561311</v>
      </c>
      <c r="C1993" s="3"/>
    </row>
    <row r="1994" spans="1:3" x14ac:dyDescent="0.2">
      <c r="A1994" s="4" t="s">
        <v>4</v>
      </c>
      <c r="B1994" s="3">
        <v>-1.105205265735</v>
      </c>
      <c r="C1994" s="3"/>
    </row>
    <row r="1995" spans="1:3" x14ac:dyDescent="0.2">
      <c r="A1995" s="4" t="s">
        <v>10</v>
      </c>
      <c r="B1995" s="3">
        <v>20.374980387130002</v>
      </c>
      <c r="C1995" s="3"/>
    </row>
    <row r="1996" spans="1:3" x14ac:dyDescent="0.2">
      <c r="A1996" s="4" t="s">
        <v>11</v>
      </c>
      <c r="B1996" s="3">
        <v>20.376224729339999</v>
      </c>
      <c r="C1996" s="3"/>
    </row>
    <row r="1999" spans="1:3" x14ac:dyDescent="0.2">
      <c r="A1999" s="5" t="s">
        <v>232</v>
      </c>
      <c r="B1999" s="5"/>
      <c r="C1999" s="5"/>
    </row>
    <row r="2000" spans="1:3" x14ac:dyDescent="0.2">
      <c r="A2000" s="4" t="s">
        <v>8</v>
      </c>
      <c r="B2000" s="3">
        <v>7831.65468702</v>
      </c>
      <c r="C2000" s="3">
        <v>477.86396529680002</v>
      </c>
    </row>
    <row r="2001" spans="1:3" x14ac:dyDescent="0.2">
      <c r="A2001" s="4" t="s">
        <v>9</v>
      </c>
      <c r="B2001" s="3">
        <v>7851.9422615439998</v>
      </c>
      <c r="C2001" s="3">
        <v>477.46525380520001</v>
      </c>
    </row>
    <row r="2002" spans="1:3" x14ac:dyDescent="0.2">
      <c r="A2002" s="4" t="s">
        <v>3</v>
      </c>
      <c r="B2002" s="3">
        <v>-0.39871149160750002</v>
      </c>
      <c r="C2002" s="3"/>
    </row>
    <row r="2003" spans="1:3" x14ac:dyDescent="0.2">
      <c r="A2003" s="4" t="s">
        <v>4</v>
      </c>
      <c r="B2003" s="3">
        <v>-1.965298962284</v>
      </c>
      <c r="C2003" s="3"/>
    </row>
    <row r="2004" spans="1:3" x14ac:dyDescent="0.2">
      <c r="A2004" s="4" t="s">
        <v>10</v>
      </c>
      <c r="B2004" s="3">
        <v>20.28757452476</v>
      </c>
      <c r="C2004" s="3"/>
    </row>
    <row r="2005" spans="1:3" x14ac:dyDescent="0.2">
      <c r="A2005" s="4" t="s">
        <v>11</v>
      </c>
      <c r="B2005" s="3">
        <v>20.291492082920001</v>
      </c>
      <c r="C2005" s="3"/>
    </row>
    <row r="2008" spans="1:3" x14ac:dyDescent="0.2">
      <c r="A2008" s="5" t="s">
        <v>233</v>
      </c>
      <c r="B2008" s="5"/>
      <c r="C2008" s="5"/>
    </row>
    <row r="2009" spans="1:3" x14ac:dyDescent="0.2">
      <c r="A2009" s="4" t="s">
        <v>8</v>
      </c>
      <c r="B2009" s="3">
        <v>7851.9422615439998</v>
      </c>
      <c r="C2009" s="3">
        <v>477.46525380520001</v>
      </c>
    </row>
    <row r="2010" spans="1:3" x14ac:dyDescent="0.2">
      <c r="A2010" s="4" t="s">
        <v>9</v>
      </c>
      <c r="B2010" s="3">
        <v>7872.1426872040001</v>
      </c>
      <c r="C2010" s="3">
        <v>477.0103769685</v>
      </c>
    </row>
    <row r="2011" spans="1:3" x14ac:dyDescent="0.2">
      <c r="A2011" s="4" t="s">
        <v>3</v>
      </c>
      <c r="B2011" s="3">
        <v>-0.45487683671219997</v>
      </c>
      <c r="C2011" s="3"/>
    </row>
    <row r="2012" spans="1:3" x14ac:dyDescent="0.2">
      <c r="A2012" s="4" t="s">
        <v>4</v>
      </c>
      <c r="B2012" s="3">
        <v>-2.2518180773249998</v>
      </c>
      <c r="C2012" s="3"/>
    </row>
    <row r="2013" spans="1:3" x14ac:dyDescent="0.2">
      <c r="A2013" s="4" t="s">
        <v>10</v>
      </c>
      <c r="B2013" s="3">
        <v>20.200425660170001</v>
      </c>
      <c r="C2013" s="3"/>
    </row>
    <row r="2014" spans="1:3" x14ac:dyDescent="0.2">
      <c r="A2014" s="4" t="s">
        <v>11</v>
      </c>
      <c r="B2014" s="3">
        <v>20.205546510510001</v>
      </c>
      <c r="C2014" s="3"/>
    </row>
    <row r="2017" spans="1:3" x14ac:dyDescent="0.2">
      <c r="A2017" s="5" t="s">
        <v>234</v>
      </c>
      <c r="B2017" s="5"/>
      <c r="C2017" s="5"/>
    </row>
    <row r="2018" spans="1:3" x14ac:dyDescent="0.2">
      <c r="A2018" s="4" t="s">
        <v>8</v>
      </c>
      <c r="B2018" s="3">
        <v>7872.1426872040001</v>
      </c>
      <c r="C2018" s="3">
        <v>477.0103769685</v>
      </c>
    </row>
    <row r="2019" spans="1:3" x14ac:dyDescent="0.2">
      <c r="A2019" s="4" t="s">
        <v>9</v>
      </c>
      <c r="B2019" s="3">
        <v>7892.0448330099998</v>
      </c>
      <c r="C2019" s="3">
        <v>476.77393047599998</v>
      </c>
    </row>
    <row r="2020" spans="1:3" x14ac:dyDescent="0.2">
      <c r="A2020" s="4" t="s">
        <v>3</v>
      </c>
      <c r="B2020" s="3">
        <v>-0.23644649241810001</v>
      </c>
      <c r="C2020" s="3"/>
    </row>
    <row r="2021" spans="1:3" x14ac:dyDescent="0.2">
      <c r="A2021" s="4" t="s">
        <v>4</v>
      </c>
      <c r="B2021" s="3">
        <v>-1.1880452225189999</v>
      </c>
      <c r="C2021" s="3"/>
    </row>
    <row r="2022" spans="1:3" x14ac:dyDescent="0.2">
      <c r="A2022" s="4" t="s">
        <v>10</v>
      </c>
      <c r="B2022" s="3">
        <v>19.902145805260002</v>
      </c>
      <c r="C2022" s="3"/>
    </row>
    <row r="2023" spans="1:3" x14ac:dyDescent="0.2">
      <c r="A2023" s="4" t="s">
        <v>11</v>
      </c>
      <c r="B2023" s="3">
        <v>19.90355030133</v>
      </c>
      <c r="C2023" s="3"/>
    </row>
    <row r="2026" spans="1:3" x14ac:dyDescent="0.2">
      <c r="A2026" s="5" t="s">
        <v>235</v>
      </c>
      <c r="B2026" s="5"/>
      <c r="C2026" s="5"/>
    </row>
    <row r="2027" spans="1:3" x14ac:dyDescent="0.2">
      <c r="A2027" s="4" t="s">
        <v>8</v>
      </c>
      <c r="B2027" s="3">
        <v>7892.0448330099998</v>
      </c>
      <c r="C2027" s="3">
        <v>476.77393047599998</v>
      </c>
    </row>
    <row r="2028" spans="1:3" x14ac:dyDescent="0.2">
      <c r="A2028" s="4" t="s">
        <v>9</v>
      </c>
      <c r="B2028" s="3">
        <v>7912.0097139899999</v>
      </c>
      <c r="C2028" s="3">
        <v>476.44384964850002</v>
      </c>
    </row>
    <row r="2029" spans="1:3" x14ac:dyDescent="0.2">
      <c r="A2029" s="4" t="s">
        <v>3</v>
      </c>
      <c r="B2029" s="3">
        <v>-0.33008082753750001</v>
      </c>
      <c r="C2029" s="3"/>
    </row>
    <row r="2030" spans="1:3" x14ac:dyDescent="0.2">
      <c r="A2030" s="4" t="s">
        <v>4</v>
      </c>
      <c r="B2030" s="3">
        <v>-1.6533072641940001</v>
      </c>
      <c r="C2030" s="3"/>
    </row>
    <row r="2031" spans="1:3" x14ac:dyDescent="0.2">
      <c r="A2031" s="4" t="s">
        <v>10</v>
      </c>
      <c r="B2031" s="3">
        <v>19.964880980459998</v>
      </c>
      <c r="C2031" s="3"/>
    </row>
    <row r="2032" spans="1:3" x14ac:dyDescent="0.2">
      <c r="A2032" s="4" t="s">
        <v>11</v>
      </c>
      <c r="B2032" s="3">
        <v>19.96760941917</v>
      </c>
      <c r="C2032" s="3"/>
    </row>
    <row r="2035" spans="1:3" x14ac:dyDescent="0.2">
      <c r="A2035" s="5" t="s">
        <v>236</v>
      </c>
      <c r="B2035" s="5"/>
      <c r="C2035" s="5"/>
    </row>
    <row r="2036" spans="1:3" x14ac:dyDescent="0.2">
      <c r="A2036" s="4" t="s">
        <v>8</v>
      </c>
      <c r="B2036" s="3">
        <v>7912.0097139899999</v>
      </c>
      <c r="C2036" s="3">
        <v>476.44384964850002</v>
      </c>
    </row>
    <row r="2037" spans="1:3" x14ac:dyDescent="0.2">
      <c r="A2037" s="4" t="s">
        <v>9</v>
      </c>
      <c r="B2037" s="3">
        <v>7931.9987469280004</v>
      </c>
      <c r="C2037" s="3">
        <v>475.81278846880002</v>
      </c>
    </row>
    <row r="2038" spans="1:3" x14ac:dyDescent="0.2">
      <c r="A2038" s="4" t="s">
        <v>3</v>
      </c>
      <c r="B2038" s="3">
        <v>-0.63106117972849995</v>
      </c>
      <c r="C2038" s="3"/>
    </row>
    <row r="2039" spans="1:3" x14ac:dyDescent="0.2">
      <c r="A2039" s="4" t="s">
        <v>4</v>
      </c>
      <c r="B2039" s="3">
        <v>-3.1570370697430001</v>
      </c>
      <c r="C2039" s="3"/>
    </row>
    <row r="2040" spans="1:3" x14ac:dyDescent="0.2">
      <c r="A2040" s="4" t="s">
        <v>10</v>
      </c>
      <c r="B2040" s="3">
        <v>19.989032937769998</v>
      </c>
      <c r="C2040" s="3"/>
    </row>
    <row r="2041" spans="1:3" x14ac:dyDescent="0.2">
      <c r="A2041" s="4" t="s">
        <v>11</v>
      </c>
      <c r="B2041" s="3">
        <v>19.998991874590001</v>
      </c>
      <c r="C2041" s="3"/>
    </row>
    <row r="2044" spans="1:3" x14ac:dyDescent="0.2">
      <c r="A2044" s="5" t="s">
        <v>237</v>
      </c>
      <c r="B2044" s="5"/>
      <c r="C2044" s="5"/>
    </row>
    <row r="2045" spans="1:3" x14ac:dyDescent="0.2">
      <c r="A2045" s="4" t="s">
        <v>8</v>
      </c>
      <c r="B2045" s="3">
        <v>7931.9987469280004</v>
      </c>
      <c r="C2045" s="3">
        <v>475.81278846880002</v>
      </c>
    </row>
    <row r="2046" spans="1:3" x14ac:dyDescent="0.2">
      <c r="A2046" s="4" t="s">
        <v>9</v>
      </c>
      <c r="B2046" s="3">
        <v>7952.5153528800001</v>
      </c>
      <c r="C2046" s="3">
        <v>475.67375976030002</v>
      </c>
    </row>
    <row r="2047" spans="1:3" x14ac:dyDescent="0.2">
      <c r="A2047" s="4" t="s">
        <v>3</v>
      </c>
      <c r="B2047" s="3">
        <v>-0.13902870845400001</v>
      </c>
      <c r="C2047" s="3"/>
    </row>
    <row r="2048" spans="1:3" x14ac:dyDescent="0.2">
      <c r="A2048" s="4" t="s">
        <v>4</v>
      </c>
      <c r="B2048" s="3">
        <v>-0.6776399019396</v>
      </c>
      <c r="C2048" s="3"/>
    </row>
    <row r="2049" spans="1:3" x14ac:dyDescent="0.2">
      <c r="A2049" s="4" t="s">
        <v>10</v>
      </c>
      <c r="B2049" s="3">
        <v>20.51660595193</v>
      </c>
      <c r="C2049" s="3"/>
    </row>
    <row r="2050" spans="1:3" x14ac:dyDescent="0.2">
      <c r="A2050" s="4" t="s">
        <v>11</v>
      </c>
      <c r="B2050" s="3">
        <v>20.517077003530002</v>
      </c>
      <c r="C2050" s="3"/>
    </row>
    <row r="2053" spans="1:3" x14ac:dyDescent="0.2">
      <c r="A2053" s="5" t="s">
        <v>238</v>
      </c>
      <c r="B2053" s="5"/>
      <c r="C2053" s="5"/>
    </row>
    <row r="2054" spans="1:3" x14ac:dyDescent="0.2">
      <c r="A2054" s="4" t="s">
        <v>8</v>
      </c>
      <c r="B2054" s="3">
        <v>7952.5153528800001</v>
      </c>
      <c r="C2054" s="3">
        <v>475.67375976030002</v>
      </c>
    </row>
    <row r="2055" spans="1:3" x14ac:dyDescent="0.2">
      <c r="A2055" s="4" t="s">
        <v>9</v>
      </c>
      <c r="B2055" s="3">
        <v>7972.2989332650004</v>
      </c>
      <c r="C2055" s="3">
        <v>475.46208071659998</v>
      </c>
    </row>
    <row r="2056" spans="1:3" x14ac:dyDescent="0.2">
      <c r="A2056" s="4" t="s">
        <v>3</v>
      </c>
      <c r="B2056" s="3">
        <v>-0.2116790437138</v>
      </c>
      <c r="C2056" s="3"/>
    </row>
    <row r="2057" spans="1:3" x14ac:dyDescent="0.2">
      <c r="A2057" s="4" t="s">
        <v>4</v>
      </c>
      <c r="B2057" s="3">
        <v>-1.069973379903</v>
      </c>
      <c r="C2057" s="3"/>
    </row>
    <row r="2058" spans="1:3" x14ac:dyDescent="0.2">
      <c r="A2058" s="4" t="s">
        <v>10</v>
      </c>
      <c r="B2058" s="3">
        <v>19.783580385240001</v>
      </c>
      <c r="C2058" s="3"/>
    </row>
    <row r="2059" spans="1:3" x14ac:dyDescent="0.2">
      <c r="A2059" s="4" t="s">
        <v>11</v>
      </c>
      <c r="B2059" s="3">
        <v>19.78471280754</v>
      </c>
      <c r="C2059" s="3"/>
    </row>
    <row r="2062" spans="1:3" x14ac:dyDescent="0.2">
      <c r="A2062" s="5" t="s">
        <v>239</v>
      </c>
      <c r="B2062" s="5"/>
      <c r="C2062" s="5"/>
    </row>
    <row r="2063" spans="1:3" x14ac:dyDescent="0.2">
      <c r="A2063" s="4" t="s">
        <v>8</v>
      </c>
      <c r="B2063" s="3">
        <v>7972.2989332650004</v>
      </c>
      <c r="C2063" s="3">
        <v>475.46208071659998</v>
      </c>
    </row>
    <row r="2064" spans="1:3" x14ac:dyDescent="0.2">
      <c r="A2064" s="4" t="s">
        <v>9</v>
      </c>
      <c r="B2064" s="3">
        <v>7992.126850441</v>
      </c>
      <c r="C2064" s="3">
        <v>474.90457807590002</v>
      </c>
    </row>
    <row r="2065" spans="1:3" x14ac:dyDescent="0.2">
      <c r="A2065" s="4" t="s">
        <v>3</v>
      </c>
      <c r="B2065" s="3">
        <v>-0.55750264071660005</v>
      </c>
      <c r="C2065" s="3"/>
    </row>
    <row r="2066" spans="1:3" x14ac:dyDescent="0.2">
      <c r="A2066" s="4" t="s">
        <v>4</v>
      </c>
      <c r="B2066" s="3">
        <v>-2.8117055148049999</v>
      </c>
      <c r="C2066" s="3"/>
    </row>
    <row r="2067" spans="1:3" x14ac:dyDescent="0.2">
      <c r="A2067" s="4" t="s">
        <v>10</v>
      </c>
      <c r="B2067" s="3">
        <v>19.827917176290001</v>
      </c>
      <c r="C2067" s="3"/>
    </row>
    <row r="2068" spans="1:3" x14ac:dyDescent="0.2">
      <c r="A2068" s="4" t="s">
        <v>11</v>
      </c>
      <c r="B2068" s="3">
        <v>19.835753294090001</v>
      </c>
      <c r="C2068" s="3"/>
    </row>
    <row r="2071" spans="1:3" x14ac:dyDescent="0.2">
      <c r="A2071" s="5" t="s">
        <v>240</v>
      </c>
      <c r="B2071" s="5"/>
      <c r="C2071" s="5"/>
    </row>
    <row r="2072" spans="1:3" x14ac:dyDescent="0.2">
      <c r="A2072" s="4" t="s">
        <v>8</v>
      </c>
      <c r="B2072" s="3">
        <v>7992.126850441</v>
      </c>
      <c r="C2072" s="3">
        <v>474.90457807590002</v>
      </c>
    </row>
    <row r="2073" spans="1:3" x14ac:dyDescent="0.2">
      <c r="A2073" s="4" t="s">
        <v>9</v>
      </c>
      <c r="B2073" s="3">
        <v>8012.4993134120004</v>
      </c>
      <c r="C2073" s="3">
        <v>474.3257029623</v>
      </c>
    </row>
    <row r="2074" spans="1:3" x14ac:dyDescent="0.2">
      <c r="A2074" s="4" t="s">
        <v>3</v>
      </c>
      <c r="B2074" s="3">
        <v>-0.57887511358300003</v>
      </c>
      <c r="C2074" s="3"/>
    </row>
    <row r="2075" spans="1:3" x14ac:dyDescent="0.2">
      <c r="A2075" s="4" t="s">
        <v>4</v>
      </c>
      <c r="B2075" s="3">
        <v>-2.8414586612620001</v>
      </c>
      <c r="C2075" s="3"/>
    </row>
    <row r="2076" spans="1:3" x14ac:dyDescent="0.2">
      <c r="A2076" s="4" t="s">
        <v>10</v>
      </c>
      <c r="B2076" s="3">
        <v>20.372462970339999</v>
      </c>
      <c r="C2076" s="3"/>
    </row>
    <row r="2077" spans="1:3" x14ac:dyDescent="0.2">
      <c r="A2077" s="4" t="s">
        <v>11</v>
      </c>
      <c r="B2077" s="3">
        <v>20.380685559490001</v>
      </c>
      <c r="C2077" s="3"/>
    </row>
    <row r="2080" spans="1:3" x14ac:dyDescent="0.2">
      <c r="A2080" s="5" t="s">
        <v>241</v>
      </c>
      <c r="B2080" s="5"/>
      <c r="C2080" s="5"/>
    </row>
    <row r="2081" spans="1:3" x14ac:dyDescent="0.2">
      <c r="A2081" s="4" t="s">
        <v>8</v>
      </c>
      <c r="B2081" s="3">
        <v>8012.4993134120004</v>
      </c>
      <c r="C2081" s="3">
        <v>474.3257029623</v>
      </c>
    </row>
    <row r="2082" spans="1:3" x14ac:dyDescent="0.2">
      <c r="A2082" s="4" t="s">
        <v>9</v>
      </c>
      <c r="B2082" s="3">
        <v>8032.4990550109997</v>
      </c>
      <c r="C2082" s="3">
        <v>474.12458677529997</v>
      </c>
    </row>
    <row r="2083" spans="1:3" x14ac:dyDescent="0.2">
      <c r="A2083" s="4" t="s">
        <v>3</v>
      </c>
      <c r="B2083" s="3">
        <v>-0.20111618706039999</v>
      </c>
      <c r="C2083" s="3"/>
    </row>
    <row r="2084" spans="1:3" x14ac:dyDescent="0.2">
      <c r="A2084" s="4" t="s">
        <v>4</v>
      </c>
      <c r="B2084" s="3">
        <v>-1.005593927604</v>
      </c>
      <c r="C2084" s="3"/>
    </row>
    <row r="2085" spans="1:3" x14ac:dyDescent="0.2">
      <c r="A2085" s="4" t="s">
        <v>10</v>
      </c>
      <c r="B2085" s="3">
        <v>19.999741599450001</v>
      </c>
      <c r="C2085" s="3"/>
    </row>
    <row r="2086" spans="1:3" x14ac:dyDescent="0.2">
      <c r="A2086" s="4" t="s">
        <v>11</v>
      </c>
      <c r="B2086" s="3">
        <v>20.00075277997</v>
      </c>
      <c r="C2086" s="3"/>
    </row>
    <row r="2089" spans="1:3" x14ac:dyDescent="0.2">
      <c r="A2089" s="5" t="s">
        <v>242</v>
      </c>
      <c r="B2089" s="5"/>
      <c r="C2089" s="5"/>
    </row>
    <row r="2090" spans="1:3" x14ac:dyDescent="0.2">
      <c r="A2090" s="4" t="s">
        <v>8</v>
      </c>
      <c r="B2090" s="3">
        <v>8032.4990550109997</v>
      </c>
      <c r="C2090" s="3">
        <v>474.12458677529997</v>
      </c>
    </row>
    <row r="2091" spans="1:3" x14ac:dyDescent="0.2">
      <c r="A2091" s="4" t="s">
        <v>9</v>
      </c>
      <c r="B2091" s="3">
        <v>8052.4765404179998</v>
      </c>
      <c r="C2091" s="3">
        <v>473.80081460119999</v>
      </c>
    </row>
    <row r="2092" spans="1:3" x14ac:dyDescent="0.2">
      <c r="A2092" s="4" t="s">
        <v>3</v>
      </c>
      <c r="B2092" s="3">
        <v>-0.32377217409039999</v>
      </c>
      <c r="C2092" s="3"/>
    </row>
    <row r="2093" spans="1:3" x14ac:dyDescent="0.2">
      <c r="A2093" s="4" t="s">
        <v>4</v>
      </c>
      <c r="B2093" s="3">
        <v>-1.620685324024</v>
      </c>
      <c r="C2093" s="3"/>
    </row>
    <row r="2094" spans="1:3" x14ac:dyDescent="0.2">
      <c r="A2094" s="4" t="s">
        <v>10</v>
      </c>
      <c r="B2094" s="3">
        <v>19.9774854064</v>
      </c>
      <c r="C2094" s="3"/>
    </row>
    <row r="2095" spans="1:3" x14ac:dyDescent="0.2">
      <c r="A2095" s="4" t="s">
        <v>11</v>
      </c>
      <c r="B2095" s="3">
        <v>19.98010889819</v>
      </c>
      <c r="C2095" s="3"/>
    </row>
    <row r="2098" spans="1:3" x14ac:dyDescent="0.2">
      <c r="A2098" s="5" t="s">
        <v>243</v>
      </c>
      <c r="B2098" s="5"/>
      <c r="C2098" s="5"/>
    </row>
    <row r="2099" spans="1:3" x14ac:dyDescent="0.2">
      <c r="A2099" s="4" t="s">
        <v>8</v>
      </c>
      <c r="B2099" s="3">
        <v>8052.4765404179998</v>
      </c>
      <c r="C2099" s="3">
        <v>473.80081460119999</v>
      </c>
    </row>
    <row r="2100" spans="1:3" x14ac:dyDescent="0.2">
      <c r="A2100" s="4" t="s">
        <v>9</v>
      </c>
      <c r="B2100" s="3">
        <v>8072.2511782809997</v>
      </c>
      <c r="C2100" s="3">
        <v>473.41529230589998</v>
      </c>
    </row>
    <row r="2101" spans="1:3" x14ac:dyDescent="0.2">
      <c r="A2101" s="4" t="s">
        <v>3</v>
      </c>
      <c r="B2101" s="3">
        <v>-0.38552229527929999</v>
      </c>
      <c r="C2101" s="3"/>
    </row>
    <row r="2102" spans="1:3" x14ac:dyDescent="0.2">
      <c r="A2102" s="4" t="s">
        <v>4</v>
      </c>
      <c r="B2102" s="3">
        <v>-1.949579547041</v>
      </c>
      <c r="C2102" s="3"/>
    </row>
    <row r="2103" spans="1:3" x14ac:dyDescent="0.2">
      <c r="A2103" s="4" t="s">
        <v>10</v>
      </c>
      <c r="B2103" s="3">
        <v>19.774637863039999</v>
      </c>
      <c r="C2103" s="3"/>
    </row>
    <row r="2104" spans="1:3" x14ac:dyDescent="0.2">
      <c r="A2104" s="4" t="s">
        <v>11</v>
      </c>
      <c r="B2104" s="3">
        <v>19.778395537920002</v>
      </c>
      <c r="C2104" s="3"/>
    </row>
    <row r="2107" spans="1:3" x14ac:dyDescent="0.2">
      <c r="A2107" s="5" t="s">
        <v>244</v>
      </c>
      <c r="B2107" s="5"/>
      <c r="C2107" s="5"/>
    </row>
    <row r="2108" spans="1:3" x14ac:dyDescent="0.2">
      <c r="A2108" s="4" t="s">
        <v>8</v>
      </c>
      <c r="B2108" s="3">
        <v>8072.2511782809997</v>
      </c>
      <c r="C2108" s="3">
        <v>473.41529230589998</v>
      </c>
    </row>
    <row r="2109" spans="1:3" x14ac:dyDescent="0.2">
      <c r="A2109" s="4" t="s">
        <v>9</v>
      </c>
      <c r="B2109" s="3">
        <v>8089.2881810039999</v>
      </c>
      <c r="C2109" s="3">
        <v>472.96</v>
      </c>
    </row>
    <row r="2110" spans="1:3" x14ac:dyDescent="0.2">
      <c r="A2110" s="4" t="s">
        <v>3</v>
      </c>
      <c r="B2110" s="3">
        <v>-0.45529230588019998</v>
      </c>
      <c r="C2110" s="3"/>
    </row>
    <row r="2111" spans="1:3" x14ac:dyDescent="0.2">
      <c r="A2111" s="4" t="s">
        <v>4</v>
      </c>
      <c r="B2111" s="3">
        <v>-2.672373264735</v>
      </c>
      <c r="C2111" s="3"/>
    </row>
    <row r="2112" spans="1:3" x14ac:dyDescent="0.2">
      <c r="A2112" s="4" t="s">
        <v>10</v>
      </c>
      <c r="B2112" s="3">
        <v>17.03700272295</v>
      </c>
      <c r="C2112" s="3"/>
    </row>
    <row r="2113" spans="1:3" x14ac:dyDescent="0.2">
      <c r="A2113" s="4" t="s">
        <v>11</v>
      </c>
      <c r="B2113" s="3">
        <v>17.043085192109999</v>
      </c>
      <c r="C2113" s="3"/>
    </row>
    <row r="2116" spans="1:3" x14ac:dyDescent="0.2">
      <c r="A2116" s="5" t="s">
        <v>245</v>
      </c>
      <c r="B2116" s="5"/>
      <c r="C2116" s="5"/>
    </row>
    <row r="2117" spans="1:3" x14ac:dyDescent="0.2">
      <c r="A2117" s="4" t="s">
        <v>8</v>
      </c>
      <c r="B2117" s="3">
        <v>8089.2881810039999</v>
      </c>
      <c r="C2117" s="3">
        <v>472.96</v>
      </c>
    </row>
    <row r="2118" spans="1:3" x14ac:dyDescent="0.2">
      <c r="A2118" s="4" t="s">
        <v>9</v>
      </c>
      <c r="B2118" s="3">
        <v>8119.4684886260002</v>
      </c>
      <c r="C2118" s="3">
        <v>472.71</v>
      </c>
    </row>
    <row r="2119" spans="1:3" x14ac:dyDescent="0.2">
      <c r="A2119" s="4" t="s">
        <v>3</v>
      </c>
      <c r="B2119" s="3">
        <v>-0.25</v>
      </c>
      <c r="C2119" s="3"/>
    </row>
    <row r="2120" spans="1:3" x14ac:dyDescent="0.2">
      <c r="A2120" s="4" t="s">
        <v>4</v>
      </c>
      <c r="B2120" s="3">
        <v>-0.82835471104739999</v>
      </c>
      <c r="C2120" s="3"/>
    </row>
    <row r="2121" spans="1:3" x14ac:dyDescent="0.2">
      <c r="A2121" s="4" t="s">
        <v>10</v>
      </c>
      <c r="B2121" s="3">
        <v>30.18030762255</v>
      </c>
      <c r="C2121" s="3"/>
    </row>
    <row r="2122" spans="1:3" x14ac:dyDescent="0.2">
      <c r="A2122" s="4" t="s">
        <v>11</v>
      </c>
      <c r="B2122" s="3">
        <v>30.18134304818</v>
      </c>
      <c r="C2122" s="3"/>
    </row>
    <row r="2125" spans="1:3" x14ac:dyDescent="0.2">
      <c r="A2125" s="5" t="s">
        <v>246</v>
      </c>
      <c r="B2125" s="5"/>
      <c r="C2125" s="5"/>
    </row>
    <row r="2126" spans="1:3" x14ac:dyDescent="0.2">
      <c r="A2126" s="4" t="s">
        <v>8</v>
      </c>
      <c r="B2126" s="3">
        <v>8119.4684886260002</v>
      </c>
      <c r="C2126" s="3">
        <v>472.71</v>
      </c>
    </row>
    <row r="2127" spans="1:3" x14ac:dyDescent="0.2">
      <c r="A2127" s="4" t="s">
        <v>9</v>
      </c>
      <c r="B2127" s="3">
        <v>8140.202893697</v>
      </c>
      <c r="C2127" s="3">
        <v>472.3882984828</v>
      </c>
    </row>
    <row r="2128" spans="1:3" x14ac:dyDescent="0.2">
      <c r="A2128" s="4" t="s">
        <v>3</v>
      </c>
      <c r="B2128" s="3">
        <v>-0.32170151716750001</v>
      </c>
      <c r="C2128" s="3"/>
    </row>
    <row r="2129" spans="1:3" x14ac:dyDescent="0.2">
      <c r="A2129" s="4" t="s">
        <v>4</v>
      </c>
      <c r="B2129" s="3">
        <v>-1.551534833384</v>
      </c>
      <c r="C2129" s="3"/>
    </row>
    <row r="2130" spans="1:3" x14ac:dyDescent="0.2">
      <c r="A2130" s="4" t="s">
        <v>10</v>
      </c>
      <c r="B2130" s="3">
        <v>20.73440507075</v>
      </c>
      <c r="C2130" s="3"/>
    </row>
    <row r="2131" spans="1:3" x14ac:dyDescent="0.2">
      <c r="A2131" s="4" t="s">
        <v>11</v>
      </c>
      <c r="B2131" s="3">
        <v>20.73690057612</v>
      </c>
      <c r="C2131" s="3"/>
    </row>
    <row r="2134" spans="1:3" x14ac:dyDescent="0.2">
      <c r="A2134" s="5" t="s">
        <v>247</v>
      </c>
      <c r="B2134" s="5"/>
      <c r="C2134" s="5"/>
    </row>
    <row r="2135" spans="1:3" x14ac:dyDescent="0.2">
      <c r="A2135" s="4" t="s">
        <v>8</v>
      </c>
      <c r="B2135" s="3">
        <v>8140.202893697</v>
      </c>
      <c r="C2135" s="3">
        <v>472.3882984828</v>
      </c>
    </row>
    <row r="2136" spans="1:3" x14ac:dyDescent="0.2">
      <c r="A2136" s="4" t="s">
        <v>9</v>
      </c>
      <c r="B2136" s="3">
        <v>8160.4310466659999</v>
      </c>
      <c r="C2136" s="3">
        <v>471.90339840709998</v>
      </c>
    </row>
    <row r="2137" spans="1:3" x14ac:dyDescent="0.2">
      <c r="A2137" s="4" t="s">
        <v>3</v>
      </c>
      <c r="B2137" s="3">
        <v>-0.48490007572589999</v>
      </c>
      <c r="C2137" s="3"/>
    </row>
    <row r="2138" spans="1:3" x14ac:dyDescent="0.2">
      <c r="A2138" s="4" t="s">
        <v>4</v>
      </c>
      <c r="B2138" s="3">
        <v>-2.3971544829360001</v>
      </c>
      <c r="C2138" s="3"/>
    </row>
    <row r="2139" spans="1:3" x14ac:dyDescent="0.2">
      <c r="A2139" s="4" t="s">
        <v>10</v>
      </c>
      <c r="B2139" s="3">
        <v>20.2281529696</v>
      </c>
      <c r="C2139" s="3"/>
    </row>
    <row r="2140" spans="1:3" x14ac:dyDescent="0.2">
      <c r="A2140" s="4" t="s">
        <v>11</v>
      </c>
      <c r="B2140" s="3">
        <v>20.233964036860002</v>
      </c>
      <c r="C2140" s="3"/>
    </row>
    <row r="2143" spans="1:3" x14ac:dyDescent="0.2">
      <c r="A2143" s="5" t="s">
        <v>248</v>
      </c>
      <c r="B2143" s="5"/>
      <c r="C2143" s="5"/>
    </row>
    <row r="2144" spans="1:3" x14ac:dyDescent="0.2">
      <c r="A2144" s="4" t="s">
        <v>8</v>
      </c>
      <c r="B2144" s="3">
        <v>8160.4310466659999</v>
      </c>
      <c r="C2144" s="3">
        <v>471.90339840709998</v>
      </c>
    </row>
    <row r="2145" spans="1:3" x14ac:dyDescent="0.2">
      <c r="A2145" s="4" t="s">
        <v>9</v>
      </c>
      <c r="B2145" s="3">
        <v>8180.412549181</v>
      </c>
      <c r="C2145" s="3">
        <v>471.43001029700002</v>
      </c>
    </row>
    <row r="2146" spans="1:3" x14ac:dyDescent="0.2">
      <c r="A2146" s="4" t="s">
        <v>3</v>
      </c>
      <c r="B2146" s="3">
        <v>-0.47338811012839999</v>
      </c>
      <c r="C2146" s="3"/>
    </row>
    <row r="2147" spans="1:3" x14ac:dyDescent="0.2">
      <c r="A2147" s="4" t="s">
        <v>4</v>
      </c>
      <c r="B2147" s="3">
        <v>-2.3691316996329999</v>
      </c>
      <c r="C2147" s="3"/>
    </row>
    <row r="2148" spans="1:3" x14ac:dyDescent="0.2">
      <c r="A2148" s="4" t="s">
        <v>10</v>
      </c>
      <c r="B2148" s="3">
        <v>19.981502514270002</v>
      </c>
      <c r="C2148" s="3"/>
    </row>
    <row r="2149" spans="1:3" x14ac:dyDescent="0.2">
      <c r="A2149" s="4" t="s">
        <v>11</v>
      </c>
      <c r="B2149" s="3">
        <v>19.987109321519998</v>
      </c>
      <c r="C2149" s="3"/>
    </row>
    <row r="2152" spans="1:3" x14ac:dyDescent="0.2">
      <c r="A2152" s="5" t="s">
        <v>249</v>
      </c>
      <c r="B2152" s="5"/>
      <c r="C2152" s="5"/>
    </row>
    <row r="2153" spans="1:3" x14ac:dyDescent="0.2">
      <c r="A2153" s="4" t="s">
        <v>8</v>
      </c>
      <c r="B2153" s="3">
        <v>8180.412549181</v>
      </c>
      <c r="C2153" s="3">
        <v>471.43001029700002</v>
      </c>
    </row>
    <row r="2154" spans="1:3" x14ac:dyDescent="0.2">
      <c r="A2154" s="4" t="s">
        <v>9</v>
      </c>
      <c r="B2154" s="3">
        <v>8200.2224079040006</v>
      </c>
      <c r="C2154" s="3">
        <v>470.89066664799998</v>
      </c>
    </row>
    <row r="2155" spans="1:3" x14ac:dyDescent="0.2">
      <c r="A2155" s="4" t="s">
        <v>3</v>
      </c>
      <c r="B2155" s="3">
        <v>-0.53934364894499998</v>
      </c>
      <c r="C2155" s="3"/>
    </row>
    <row r="2156" spans="1:3" x14ac:dyDescent="0.2">
      <c r="A2156" s="4" t="s">
        <v>4</v>
      </c>
      <c r="B2156" s="3">
        <v>-2.722602197644</v>
      </c>
      <c r="C2156" s="3"/>
    </row>
    <row r="2157" spans="1:3" x14ac:dyDescent="0.2">
      <c r="A2157" s="4" t="s">
        <v>10</v>
      </c>
      <c r="B2157" s="3">
        <v>19.809858723089999</v>
      </c>
      <c r="C2157" s="3"/>
    </row>
    <row r="2158" spans="1:3" x14ac:dyDescent="0.2">
      <c r="A2158" s="4" t="s">
        <v>11</v>
      </c>
      <c r="B2158" s="3">
        <v>19.817199454019999</v>
      </c>
      <c r="C2158" s="3"/>
    </row>
    <row r="2161" spans="1:3" x14ac:dyDescent="0.2">
      <c r="A2161" s="5" t="s">
        <v>250</v>
      </c>
      <c r="B2161" s="5"/>
      <c r="C2161" s="5"/>
    </row>
    <row r="2162" spans="1:3" x14ac:dyDescent="0.2">
      <c r="A2162" s="4" t="s">
        <v>8</v>
      </c>
      <c r="B2162" s="3">
        <v>8200.2224079040006</v>
      </c>
      <c r="C2162" s="3">
        <v>470.89066664799998</v>
      </c>
    </row>
    <row r="2163" spans="1:3" x14ac:dyDescent="0.2">
      <c r="A2163" s="4" t="s">
        <v>9</v>
      </c>
      <c r="B2163" s="3">
        <v>8220.2320691269997</v>
      </c>
      <c r="C2163" s="3">
        <v>470.7894251399</v>
      </c>
    </row>
    <row r="2164" spans="1:3" x14ac:dyDescent="0.2">
      <c r="A2164" s="4" t="s">
        <v>3</v>
      </c>
      <c r="B2164" s="3">
        <v>-0.10124150816419999</v>
      </c>
      <c r="C2164" s="3"/>
    </row>
    <row r="2165" spans="1:3" x14ac:dyDescent="0.2">
      <c r="A2165" s="4" t="s">
        <v>4</v>
      </c>
      <c r="B2165" s="3">
        <v>-0.50596312969419999</v>
      </c>
      <c r="C2165" s="3"/>
    </row>
    <row r="2166" spans="1:3" x14ac:dyDescent="0.2">
      <c r="A2166" s="4" t="s">
        <v>10</v>
      </c>
      <c r="B2166" s="3">
        <v>20.00966122282</v>
      </c>
      <c r="C2166" s="3"/>
    </row>
    <row r="2167" spans="1:3" x14ac:dyDescent="0.2">
      <c r="A2167" s="4" t="s">
        <v>11</v>
      </c>
      <c r="B2167" s="3">
        <v>20.009917343529999</v>
      </c>
      <c r="C2167" s="3"/>
    </row>
    <row r="2170" spans="1:3" x14ac:dyDescent="0.2">
      <c r="A2170" s="5" t="s">
        <v>251</v>
      </c>
      <c r="B2170" s="5"/>
      <c r="C2170" s="5"/>
    </row>
    <row r="2171" spans="1:3" x14ac:dyDescent="0.2">
      <c r="A2171" s="4" t="s">
        <v>8</v>
      </c>
      <c r="B2171" s="3">
        <v>8220.2320691269997</v>
      </c>
      <c r="C2171" s="3">
        <v>470.7894251399</v>
      </c>
    </row>
    <row r="2172" spans="1:3" x14ac:dyDescent="0.2">
      <c r="A2172" s="4" t="s">
        <v>9</v>
      </c>
      <c r="B2172" s="3">
        <v>8240.3505025199993</v>
      </c>
      <c r="C2172" s="3">
        <v>470.41495058940001</v>
      </c>
    </row>
    <row r="2173" spans="1:3" x14ac:dyDescent="0.2">
      <c r="A2173" s="4" t="s">
        <v>3</v>
      </c>
      <c r="B2173" s="3">
        <v>-0.37447455042549999</v>
      </c>
      <c r="C2173" s="3"/>
    </row>
    <row r="2174" spans="1:3" x14ac:dyDescent="0.2">
      <c r="A2174" s="4" t="s">
        <v>4</v>
      </c>
      <c r="B2174" s="3">
        <v>-1.861350449588</v>
      </c>
      <c r="C2174" s="3"/>
    </row>
    <row r="2175" spans="1:3" x14ac:dyDescent="0.2">
      <c r="A2175" s="4" t="s">
        <v>10</v>
      </c>
      <c r="B2175" s="3">
        <v>20.1184333938</v>
      </c>
      <c r="C2175" s="3"/>
    </row>
    <row r="2176" spans="1:3" x14ac:dyDescent="0.2">
      <c r="A2176" s="4" t="s">
        <v>11</v>
      </c>
      <c r="B2176" s="3">
        <v>20.12191823385</v>
      </c>
      <c r="C2176" s="3"/>
    </row>
    <row r="2179" spans="1:3" x14ac:dyDescent="0.2">
      <c r="A2179" s="5" t="s">
        <v>252</v>
      </c>
      <c r="B2179" s="5"/>
      <c r="C2179" s="5"/>
    </row>
    <row r="2180" spans="1:3" x14ac:dyDescent="0.2">
      <c r="A2180" s="4" t="s">
        <v>8</v>
      </c>
      <c r="B2180" s="3">
        <v>8240.3505025199993</v>
      </c>
      <c r="C2180" s="3">
        <v>470.41495058940001</v>
      </c>
    </row>
    <row r="2181" spans="1:3" x14ac:dyDescent="0.2">
      <c r="A2181" s="4" t="s">
        <v>9</v>
      </c>
      <c r="B2181" s="3">
        <v>8260.3099416900004</v>
      </c>
      <c r="C2181" s="3">
        <v>469.73917948949997</v>
      </c>
    </row>
    <row r="2182" spans="1:3" x14ac:dyDescent="0.2">
      <c r="A2182" s="4" t="s">
        <v>3</v>
      </c>
      <c r="B2182" s="3">
        <v>-0.67577109999170004</v>
      </c>
      <c r="C2182" s="3"/>
    </row>
    <row r="2183" spans="1:3" x14ac:dyDescent="0.2">
      <c r="A2183" s="4" t="s">
        <v>4</v>
      </c>
      <c r="B2183" s="3">
        <v>-3.3857218845169998</v>
      </c>
      <c r="C2183" s="3"/>
    </row>
    <row r="2184" spans="1:3" x14ac:dyDescent="0.2">
      <c r="A2184" s="4" t="s">
        <v>10</v>
      </c>
      <c r="B2184" s="3">
        <v>19.959439169589999</v>
      </c>
      <c r="C2184" s="3"/>
    </row>
    <row r="2185" spans="1:3" x14ac:dyDescent="0.2">
      <c r="A2185" s="4" t="s">
        <v>11</v>
      </c>
      <c r="B2185" s="3">
        <v>19.970875758070001</v>
      </c>
      <c r="C2185" s="3"/>
    </row>
    <row r="2188" spans="1:3" x14ac:dyDescent="0.2">
      <c r="A2188" s="5" t="s">
        <v>253</v>
      </c>
      <c r="B2188" s="5"/>
      <c r="C2188" s="5"/>
    </row>
    <row r="2189" spans="1:3" x14ac:dyDescent="0.2">
      <c r="A2189" s="4" t="s">
        <v>8</v>
      </c>
      <c r="B2189" s="3">
        <v>8260.3099416900004</v>
      </c>
      <c r="C2189" s="3">
        <v>469.73917948949997</v>
      </c>
    </row>
    <row r="2190" spans="1:3" x14ac:dyDescent="0.2">
      <c r="A2190" s="4" t="s">
        <v>9</v>
      </c>
      <c r="B2190" s="3">
        <v>8280.2598850459999</v>
      </c>
      <c r="C2190" s="3">
        <v>469.68480571600003</v>
      </c>
    </row>
    <row r="2191" spans="1:3" x14ac:dyDescent="0.2">
      <c r="A2191" s="4" t="s">
        <v>3</v>
      </c>
      <c r="B2191" s="3">
        <v>-5.4373773456289999E-2</v>
      </c>
      <c r="C2191" s="3"/>
    </row>
    <row r="2192" spans="1:3" x14ac:dyDescent="0.2">
      <c r="A2192" s="4" t="s">
        <v>4</v>
      </c>
      <c r="B2192" s="3">
        <v>-0.27255101673889998</v>
      </c>
      <c r="C2192" s="3"/>
    </row>
    <row r="2193" spans="1:3" x14ac:dyDescent="0.2">
      <c r="A2193" s="4" t="s">
        <v>10</v>
      </c>
      <c r="B2193" s="3">
        <v>19.949943356249999</v>
      </c>
      <c r="C2193" s="3"/>
    </row>
    <row r="2194" spans="1:3" x14ac:dyDescent="0.2">
      <c r="A2194" s="4" t="s">
        <v>11</v>
      </c>
      <c r="B2194" s="3">
        <v>19.950017454249998</v>
      </c>
      <c r="C2194" s="3"/>
    </row>
    <row r="2197" spans="1:3" x14ac:dyDescent="0.2">
      <c r="A2197" s="5" t="s">
        <v>254</v>
      </c>
      <c r="B2197" s="5"/>
      <c r="C2197" s="5"/>
    </row>
    <row r="2198" spans="1:3" x14ac:dyDescent="0.2">
      <c r="A2198" s="4" t="s">
        <v>8</v>
      </c>
      <c r="B2198" s="3">
        <v>8280.2598850459999</v>
      </c>
      <c r="C2198" s="3">
        <v>469.68480571600003</v>
      </c>
    </row>
    <row r="2199" spans="1:3" x14ac:dyDescent="0.2">
      <c r="A2199" s="4" t="s">
        <v>9</v>
      </c>
      <c r="B2199" s="3">
        <v>8300.0314595269992</v>
      </c>
      <c r="C2199" s="3">
        <v>469.4</v>
      </c>
    </row>
    <row r="2200" spans="1:3" x14ac:dyDescent="0.2">
      <c r="A2200" s="4" t="s">
        <v>3</v>
      </c>
      <c r="B2200" s="3">
        <v>-0.2848057159954</v>
      </c>
      <c r="C2200" s="3"/>
    </row>
    <row r="2201" spans="1:3" x14ac:dyDescent="0.2">
      <c r="A2201" s="4" t="s">
        <v>4</v>
      </c>
      <c r="B2201" s="3">
        <v>-1.4404807076320001</v>
      </c>
      <c r="C2201" s="3"/>
    </row>
    <row r="2202" spans="1:3" x14ac:dyDescent="0.2">
      <c r="A2202" s="4" t="s">
        <v>10</v>
      </c>
      <c r="B2202" s="3">
        <v>19.771574481110001</v>
      </c>
      <c r="C2202" s="3"/>
    </row>
    <row r="2203" spans="1:3" x14ac:dyDescent="0.2">
      <c r="A2203" s="4" t="s">
        <v>11</v>
      </c>
      <c r="B2203" s="3">
        <v>19.773625660410001</v>
      </c>
      <c r="C2203" s="3"/>
    </row>
    <row r="2206" spans="1:3" x14ac:dyDescent="0.2">
      <c r="A2206" s="5" t="s">
        <v>255</v>
      </c>
      <c r="B2206" s="5"/>
      <c r="C2206" s="5"/>
    </row>
    <row r="2207" spans="1:3" x14ac:dyDescent="0.2">
      <c r="A2207" s="4" t="s">
        <v>8</v>
      </c>
      <c r="B2207" s="3">
        <v>8300.0314595269992</v>
      </c>
      <c r="C2207" s="3">
        <v>469.4</v>
      </c>
    </row>
    <row r="2208" spans="1:3" x14ac:dyDescent="0.2">
      <c r="A2208" s="4" t="s">
        <v>9</v>
      </c>
      <c r="B2208" s="3">
        <v>8325.4475816499998</v>
      </c>
      <c r="C2208" s="3">
        <v>469.33</v>
      </c>
    </row>
    <row r="2209" spans="1:3" x14ac:dyDescent="0.2">
      <c r="A2209" s="4" t="s">
        <v>3</v>
      </c>
      <c r="B2209" s="3">
        <v>-6.9999999999990001E-2</v>
      </c>
      <c r="C2209" s="3"/>
    </row>
    <row r="2210" spans="1:3" x14ac:dyDescent="0.2">
      <c r="A2210" s="4" t="s">
        <v>4</v>
      </c>
      <c r="B2210" s="3">
        <v>-0.27541573675809999</v>
      </c>
      <c r="C2210" s="3"/>
    </row>
    <row r="2211" spans="1:3" x14ac:dyDescent="0.2">
      <c r="A2211" s="4" t="s">
        <v>10</v>
      </c>
      <c r="B2211" s="3">
        <v>25.416122122859999</v>
      </c>
      <c r="C2211" s="3"/>
    </row>
    <row r="2212" spans="1:3" x14ac:dyDescent="0.2">
      <c r="A2212" s="4" t="s">
        <v>11</v>
      </c>
      <c r="B2212" s="3">
        <v>25.416218518179999</v>
      </c>
      <c r="C2212" s="3"/>
    </row>
    <row r="2215" spans="1:3" x14ac:dyDescent="0.2">
      <c r="A2215" s="5" t="s">
        <v>256</v>
      </c>
      <c r="B2215" s="5"/>
      <c r="C2215" s="5"/>
    </row>
    <row r="2216" spans="1:3" x14ac:dyDescent="0.2">
      <c r="A2216" s="4" t="s">
        <v>8</v>
      </c>
      <c r="B2216" s="3">
        <v>8325.4475816499998</v>
      </c>
      <c r="C2216" s="3">
        <v>469.33</v>
      </c>
    </row>
    <row r="2217" spans="1:3" x14ac:dyDescent="0.2">
      <c r="A2217" s="4" t="s">
        <v>9</v>
      </c>
      <c r="B2217" s="3">
        <v>8341.3712117390005</v>
      </c>
      <c r="C2217" s="3">
        <v>468.92481559959998</v>
      </c>
    </row>
    <row r="2218" spans="1:3" x14ac:dyDescent="0.2">
      <c r="A2218" s="4" t="s">
        <v>3</v>
      </c>
      <c r="B2218" s="3">
        <v>-0.40518440043100001</v>
      </c>
      <c r="C2218" s="3"/>
    </row>
    <row r="2219" spans="1:3" x14ac:dyDescent="0.2">
      <c r="A2219" s="4" t="s">
        <v>4</v>
      </c>
      <c r="B2219" s="3">
        <v>-2.5445479339229999</v>
      </c>
      <c r="C2219" s="3"/>
    </row>
    <row r="2220" spans="1:3" x14ac:dyDescent="0.2">
      <c r="A2220" s="4" t="s">
        <v>10</v>
      </c>
      <c r="B2220" s="3">
        <v>15.92363008883</v>
      </c>
      <c r="C2220" s="3"/>
    </row>
    <row r="2221" spans="1:3" x14ac:dyDescent="0.2">
      <c r="A2221" s="4" t="s">
        <v>11</v>
      </c>
      <c r="B2221" s="3">
        <v>15.92878431031</v>
      </c>
      <c r="C2221" s="3"/>
    </row>
    <row r="2224" spans="1:3" x14ac:dyDescent="0.2">
      <c r="A2224" s="5" t="s">
        <v>257</v>
      </c>
      <c r="B2224" s="5"/>
      <c r="C2224" s="5"/>
    </row>
    <row r="2225" spans="1:3" x14ac:dyDescent="0.2">
      <c r="A2225" s="4" t="s">
        <v>8</v>
      </c>
      <c r="B2225" s="3">
        <v>8341.3712117390005</v>
      </c>
      <c r="C2225" s="3">
        <v>468.92481559959998</v>
      </c>
    </row>
    <row r="2226" spans="1:3" x14ac:dyDescent="0.2">
      <c r="A2226" s="4" t="s">
        <v>9</v>
      </c>
      <c r="B2226" s="3">
        <v>8361.8474313890001</v>
      </c>
      <c r="C2226" s="3">
        <v>468.66140671789998</v>
      </c>
    </row>
    <row r="2227" spans="1:3" x14ac:dyDescent="0.2">
      <c r="A2227" s="4" t="s">
        <v>3</v>
      </c>
      <c r="B2227" s="3">
        <v>-0.26340888164769999</v>
      </c>
      <c r="C2227" s="3"/>
    </row>
    <row r="2228" spans="1:3" x14ac:dyDescent="0.2">
      <c r="A2228" s="4" t="s">
        <v>4</v>
      </c>
      <c r="B2228" s="3">
        <v>-1.286413635652</v>
      </c>
      <c r="C2228" s="3"/>
    </row>
    <row r="2229" spans="1:3" x14ac:dyDescent="0.2">
      <c r="A2229" s="4" t="s">
        <v>10</v>
      </c>
      <c r="B2229" s="3">
        <v>20.47621965031</v>
      </c>
      <c r="C2229" s="3"/>
    </row>
    <row r="2230" spans="1:3" x14ac:dyDescent="0.2">
      <c r="A2230" s="4" t="s">
        <v>11</v>
      </c>
      <c r="B2230" s="3">
        <v>20.477913844109999</v>
      </c>
      <c r="C2230" s="3"/>
    </row>
    <row r="2233" spans="1:3" x14ac:dyDescent="0.2">
      <c r="A2233" s="5" t="s">
        <v>258</v>
      </c>
      <c r="B2233" s="5"/>
      <c r="C2233" s="5"/>
    </row>
    <row r="2234" spans="1:3" x14ac:dyDescent="0.2">
      <c r="A2234" s="4" t="s">
        <v>8</v>
      </c>
      <c r="B2234" s="3">
        <v>8361.8474313890001</v>
      </c>
      <c r="C2234" s="3">
        <v>468.66140671789998</v>
      </c>
    </row>
    <row r="2235" spans="1:3" x14ac:dyDescent="0.2">
      <c r="A2235" s="4" t="s">
        <v>9</v>
      </c>
      <c r="B2235" s="3">
        <v>8381.8019720909997</v>
      </c>
      <c r="C2235" s="3">
        <v>468.27125754759999</v>
      </c>
    </row>
    <row r="2236" spans="1:3" x14ac:dyDescent="0.2">
      <c r="A2236" s="4" t="s">
        <v>3</v>
      </c>
      <c r="B2236" s="3">
        <v>-0.39014917031399998</v>
      </c>
      <c r="C2236" s="3"/>
    </row>
    <row r="2237" spans="1:3" x14ac:dyDescent="0.2">
      <c r="A2237" s="4" t="s">
        <v>4</v>
      </c>
      <c r="B2237" s="3">
        <v>-1.9551899297019999</v>
      </c>
      <c r="C2237" s="3"/>
    </row>
    <row r="2238" spans="1:3" x14ac:dyDescent="0.2">
      <c r="A2238" s="4" t="s">
        <v>10</v>
      </c>
      <c r="B2238" s="3">
        <v>19.954540701500001</v>
      </c>
      <c r="C2238" s="3"/>
    </row>
    <row r="2239" spans="1:3" x14ac:dyDescent="0.2">
      <c r="A2239" s="4" t="s">
        <v>11</v>
      </c>
      <c r="B2239" s="3">
        <v>19.958354415710001</v>
      </c>
      <c r="C2239" s="3"/>
    </row>
    <row r="2242" spans="1:3" x14ac:dyDescent="0.2">
      <c r="A2242" s="5" t="s">
        <v>259</v>
      </c>
      <c r="B2242" s="5"/>
      <c r="C2242" s="5"/>
    </row>
    <row r="2243" spans="1:3" x14ac:dyDescent="0.2">
      <c r="A2243" s="4" t="s">
        <v>8</v>
      </c>
      <c r="B2243" s="3">
        <v>8381.8019720909997</v>
      </c>
      <c r="C2243" s="3">
        <v>468.27125754759999</v>
      </c>
    </row>
    <row r="2244" spans="1:3" x14ac:dyDescent="0.2">
      <c r="A2244" s="4" t="s">
        <v>9</v>
      </c>
      <c r="B2244" s="3">
        <v>8401.3038604009998</v>
      </c>
      <c r="C2244" s="3">
        <v>468.02453272330001</v>
      </c>
    </row>
    <row r="2245" spans="1:3" x14ac:dyDescent="0.2">
      <c r="A2245" s="4" t="s">
        <v>3</v>
      </c>
      <c r="B2245" s="3">
        <v>-0.24672482435320001</v>
      </c>
      <c r="C2245" s="3"/>
    </row>
    <row r="2246" spans="1:3" x14ac:dyDescent="0.2">
      <c r="A2246" s="4" t="s">
        <v>4</v>
      </c>
      <c r="B2246" s="3">
        <v>-1.2651329985449999</v>
      </c>
      <c r="C2246" s="3"/>
    </row>
    <row r="2247" spans="1:3" x14ac:dyDescent="0.2">
      <c r="A2247" s="4" t="s">
        <v>10</v>
      </c>
      <c r="B2247" s="3">
        <v>19.501888310310001</v>
      </c>
      <c r="C2247" s="3"/>
    </row>
    <row r="2248" spans="1:3" x14ac:dyDescent="0.2">
      <c r="A2248" s="4" t="s">
        <v>11</v>
      </c>
      <c r="B2248" s="3">
        <v>19.50344894645</v>
      </c>
      <c r="C2248" s="3"/>
    </row>
    <row r="2251" spans="1:3" x14ac:dyDescent="0.2">
      <c r="A2251" s="5" t="s">
        <v>260</v>
      </c>
      <c r="B2251" s="5"/>
      <c r="C2251" s="5"/>
    </row>
    <row r="2252" spans="1:3" x14ac:dyDescent="0.2">
      <c r="A2252" s="4" t="s">
        <v>8</v>
      </c>
      <c r="B2252" s="3">
        <v>8401.3038604009998</v>
      </c>
      <c r="C2252" s="3">
        <v>468.02453272330001</v>
      </c>
    </row>
    <row r="2253" spans="1:3" x14ac:dyDescent="0.2">
      <c r="A2253" s="4" t="s">
        <v>9</v>
      </c>
      <c r="B2253" s="3">
        <v>8420.9418586049997</v>
      </c>
      <c r="C2253" s="3">
        <v>467.7175374885</v>
      </c>
    </row>
    <row r="2254" spans="1:3" x14ac:dyDescent="0.2">
      <c r="A2254" s="4" t="s">
        <v>3</v>
      </c>
      <c r="B2254" s="3">
        <v>-0.3069952347046</v>
      </c>
      <c r="C2254" s="3"/>
    </row>
    <row r="2255" spans="1:3" x14ac:dyDescent="0.2">
      <c r="A2255" s="4" t="s">
        <v>4</v>
      </c>
      <c r="B2255" s="3">
        <v>-1.563271528557</v>
      </c>
      <c r="C2255" s="3"/>
    </row>
    <row r="2256" spans="1:3" x14ac:dyDescent="0.2">
      <c r="A2256" s="4" t="s">
        <v>10</v>
      </c>
      <c r="B2256" s="3">
        <v>19.637998204190001</v>
      </c>
      <c r="C2256" s="3"/>
    </row>
    <row r="2257" spans="1:3" x14ac:dyDescent="0.2">
      <c r="A2257" s="4" t="s">
        <v>11</v>
      </c>
      <c r="B2257" s="3">
        <v>19.640397642149999</v>
      </c>
      <c r="C2257" s="3"/>
    </row>
    <row r="2260" spans="1:3" x14ac:dyDescent="0.2">
      <c r="A2260" s="5" t="s">
        <v>261</v>
      </c>
      <c r="B2260" s="5"/>
      <c r="C2260" s="5"/>
    </row>
    <row r="2261" spans="1:3" x14ac:dyDescent="0.2">
      <c r="A2261" s="4" t="s">
        <v>8</v>
      </c>
      <c r="B2261" s="3">
        <v>8420.9418586049997</v>
      </c>
      <c r="C2261" s="3">
        <v>467.7175374885</v>
      </c>
    </row>
    <row r="2262" spans="1:3" x14ac:dyDescent="0.2">
      <c r="A2262" s="4" t="s">
        <v>9</v>
      </c>
      <c r="B2262" s="3">
        <v>8440.5353729380004</v>
      </c>
      <c r="C2262" s="3">
        <v>467.40512837879999</v>
      </c>
    </row>
    <row r="2263" spans="1:3" x14ac:dyDescent="0.2">
      <c r="A2263" s="4" t="s">
        <v>3</v>
      </c>
      <c r="B2263" s="3">
        <v>-0.3124091097026</v>
      </c>
      <c r="C2263" s="3"/>
    </row>
    <row r="2264" spans="1:3" x14ac:dyDescent="0.2">
      <c r="A2264" s="4" t="s">
        <v>4</v>
      </c>
      <c r="B2264" s="3">
        <v>-1.5944516353680001</v>
      </c>
      <c r="C2264" s="3"/>
    </row>
    <row r="2265" spans="1:3" x14ac:dyDescent="0.2">
      <c r="A2265" s="4" t="s">
        <v>10</v>
      </c>
      <c r="B2265" s="3">
        <v>19.59351433262</v>
      </c>
      <c r="C2265" s="3"/>
    </row>
    <row r="2266" spans="1:3" x14ac:dyDescent="0.2">
      <c r="A2266" s="4" t="s">
        <v>11</v>
      </c>
      <c r="B2266" s="3">
        <v>19.59600478043</v>
      </c>
      <c r="C2266" s="3"/>
    </row>
    <row r="2269" spans="1:3" x14ac:dyDescent="0.2">
      <c r="A2269" s="5" t="s">
        <v>262</v>
      </c>
      <c r="B2269" s="5"/>
      <c r="C2269" s="5"/>
    </row>
    <row r="2270" spans="1:3" x14ac:dyDescent="0.2">
      <c r="A2270" s="4" t="s">
        <v>8</v>
      </c>
      <c r="B2270" s="3">
        <v>8440.5353729380004</v>
      </c>
      <c r="C2270" s="3">
        <v>467.40512837879999</v>
      </c>
    </row>
    <row r="2271" spans="1:3" x14ac:dyDescent="0.2">
      <c r="A2271" s="4" t="s">
        <v>9</v>
      </c>
      <c r="B2271" s="3">
        <v>8447.7108550579997</v>
      </c>
      <c r="C2271" s="3">
        <v>466.87281824529998</v>
      </c>
    </row>
    <row r="2272" spans="1:3" x14ac:dyDescent="0.2">
      <c r="A2272" s="4" t="s">
        <v>3</v>
      </c>
      <c r="B2272" s="3">
        <v>-0.53231013356690005</v>
      </c>
      <c r="C2272" s="3"/>
    </row>
    <row r="2273" spans="1:3" x14ac:dyDescent="0.2">
      <c r="A2273" s="4" t="s">
        <v>4</v>
      </c>
      <c r="B2273" s="3">
        <v>-7.4184580867480001</v>
      </c>
      <c r="C2273" s="3"/>
    </row>
    <row r="2274" spans="1:3" x14ac:dyDescent="0.2">
      <c r="A2274" s="4" t="s">
        <v>10</v>
      </c>
      <c r="B2274" s="3">
        <v>7.1754821196299998</v>
      </c>
      <c r="C2274" s="3"/>
    </row>
    <row r="2275" spans="1:3" x14ac:dyDescent="0.2">
      <c r="A2275" s="4" t="s">
        <v>11</v>
      </c>
      <c r="B2275" s="3">
        <v>7.1951996308249999</v>
      </c>
      <c r="C2275" s="3"/>
    </row>
    <row r="2278" spans="1:3" x14ac:dyDescent="0.2">
      <c r="A2278" s="5" t="s">
        <v>263</v>
      </c>
      <c r="B2278" s="5"/>
      <c r="C2278" s="5"/>
    </row>
    <row r="2279" spans="1:3" x14ac:dyDescent="0.2">
      <c r="A2279" s="4" t="s">
        <v>8</v>
      </c>
      <c r="B2279" s="3">
        <v>8447.7108550579997</v>
      </c>
      <c r="C2279" s="3">
        <v>466.87281824529998</v>
      </c>
    </row>
    <row r="2280" spans="1:3" x14ac:dyDescent="0.2">
      <c r="A2280" s="4" t="s">
        <v>9</v>
      </c>
      <c r="B2280" s="3">
        <v>8461.9588483219995</v>
      </c>
      <c r="C2280" s="3">
        <v>466.74</v>
      </c>
    </row>
    <row r="2281" spans="1:3" x14ac:dyDescent="0.2">
      <c r="A2281" s="4" t="s">
        <v>3</v>
      </c>
      <c r="B2281" s="3">
        <v>-0.1328182452802</v>
      </c>
      <c r="C2281" s="3"/>
    </row>
    <row r="2282" spans="1:3" x14ac:dyDescent="0.2">
      <c r="A2282" s="4" t="s">
        <v>4</v>
      </c>
      <c r="B2282" s="3">
        <v>-0.93218913577450002</v>
      </c>
      <c r="C2282" s="3"/>
    </row>
    <row r="2283" spans="1:3" x14ac:dyDescent="0.2">
      <c r="A2283" s="4" t="s">
        <v>10</v>
      </c>
      <c r="B2283" s="3">
        <v>14.24799326478</v>
      </c>
      <c r="C2283" s="3"/>
    </row>
    <row r="2284" spans="1:3" x14ac:dyDescent="0.2">
      <c r="A2284" s="4" t="s">
        <v>11</v>
      </c>
      <c r="B2284" s="3">
        <v>14.24861230996</v>
      </c>
      <c r="C2284" s="3"/>
    </row>
    <row r="2287" spans="1:3" x14ac:dyDescent="0.2">
      <c r="A2287" s="5" t="s">
        <v>264</v>
      </c>
      <c r="B2287" s="5"/>
      <c r="C2287" s="5"/>
    </row>
    <row r="2288" spans="1:3" x14ac:dyDescent="0.2">
      <c r="A2288" s="4" t="s">
        <v>8</v>
      </c>
      <c r="B2288" s="3">
        <v>8461.9588483219995</v>
      </c>
      <c r="C2288" s="3">
        <v>466.74</v>
      </c>
    </row>
    <row r="2289" spans="1:3" x14ac:dyDescent="0.2">
      <c r="A2289" s="4" t="s">
        <v>9</v>
      </c>
      <c r="B2289" s="3">
        <v>8480.9275778789997</v>
      </c>
      <c r="C2289" s="3">
        <v>466.66189377350003</v>
      </c>
    </row>
    <row r="2290" spans="1:3" x14ac:dyDescent="0.2">
      <c r="A2290" s="4" t="s">
        <v>3</v>
      </c>
      <c r="B2290" s="3">
        <v>-7.8106226508230001E-2</v>
      </c>
      <c r="C2290" s="3"/>
    </row>
    <row r="2291" spans="1:3" x14ac:dyDescent="0.2">
      <c r="A2291" s="4" t="s">
        <v>4</v>
      </c>
      <c r="B2291" s="3">
        <v>-0.411763087646</v>
      </c>
      <c r="C2291" s="3"/>
    </row>
    <row r="2292" spans="1:3" x14ac:dyDescent="0.2">
      <c r="A2292" s="4" t="s">
        <v>10</v>
      </c>
      <c r="B2292" s="3">
        <v>18.968729556300001</v>
      </c>
      <c r="C2292" s="3"/>
    </row>
    <row r="2293" spans="1:3" x14ac:dyDescent="0.2">
      <c r="A2293" s="4" t="s">
        <v>11</v>
      </c>
      <c r="B2293" s="3">
        <v>18.96889036192</v>
      </c>
      <c r="C2293" s="3"/>
    </row>
    <row r="2296" spans="1:3" x14ac:dyDescent="0.2">
      <c r="A2296" s="5" t="s">
        <v>265</v>
      </c>
      <c r="B2296" s="5"/>
      <c r="C2296" s="5"/>
    </row>
    <row r="2297" spans="1:3" x14ac:dyDescent="0.2">
      <c r="A2297" s="4" t="s">
        <v>8</v>
      </c>
      <c r="B2297" s="3">
        <v>8480.9275778789997</v>
      </c>
      <c r="C2297" s="3">
        <v>466.66189377350003</v>
      </c>
    </row>
    <row r="2298" spans="1:3" x14ac:dyDescent="0.2">
      <c r="A2298" s="4" t="s">
        <v>9</v>
      </c>
      <c r="B2298" s="3">
        <v>8501.0209478180004</v>
      </c>
      <c r="C2298" s="3">
        <v>466.33209585999998</v>
      </c>
    </row>
    <row r="2299" spans="1:3" x14ac:dyDescent="0.2">
      <c r="A2299" s="4" t="s">
        <v>3</v>
      </c>
      <c r="B2299" s="3">
        <v>-0.3297979134881</v>
      </c>
      <c r="C2299" s="3"/>
    </row>
    <row r="2300" spans="1:3" x14ac:dyDescent="0.2">
      <c r="A2300" s="4" t="s">
        <v>4</v>
      </c>
      <c r="B2300" s="3">
        <v>-1.6413270371619999</v>
      </c>
      <c r="C2300" s="3"/>
    </row>
    <row r="2301" spans="1:3" x14ac:dyDescent="0.2">
      <c r="A2301" s="4" t="s">
        <v>10</v>
      </c>
      <c r="B2301" s="3">
        <v>20.093369939150001</v>
      </c>
      <c r="C2301" s="3"/>
    </row>
    <row r="2302" spans="1:3" x14ac:dyDescent="0.2">
      <c r="A2302" s="4" t="s">
        <v>11</v>
      </c>
      <c r="B2302" s="3">
        <v>20.09607628805</v>
      </c>
      <c r="C2302" s="3"/>
    </row>
    <row r="2305" spans="1:3" x14ac:dyDescent="0.2">
      <c r="A2305" s="5" t="s">
        <v>266</v>
      </c>
      <c r="B2305" s="5"/>
      <c r="C2305" s="5"/>
    </row>
    <row r="2306" spans="1:3" x14ac:dyDescent="0.2">
      <c r="A2306" s="4" t="s">
        <v>8</v>
      </c>
      <c r="B2306" s="3">
        <v>8501.0209478180004</v>
      </c>
      <c r="C2306" s="3">
        <v>466.33209585999998</v>
      </c>
    </row>
    <row r="2307" spans="1:3" x14ac:dyDescent="0.2">
      <c r="A2307" s="4" t="s">
        <v>9</v>
      </c>
      <c r="B2307" s="3">
        <v>8521.0960913319996</v>
      </c>
      <c r="C2307" s="3">
        <v>465.91528826199999</v>
      </c>
    </row>
    <row r="2308" spans="1:3" x14ac:dyDescent="0.2">
      <c r="A2308" s="4" t="s">
        <v>3</v>
      </c>
      <c r="B2308" s="3">
        <v>-0.41680759798639999</v>
      </c>
      <c r="C2308" s="3"/>
    </row>
    <row r="2309" spans="1:3" x14ac:dyDescent="0.2">
      <c r="A2309" s="4" t="s">
        <v>4</v>
      </c>
      <c r="B2309" s="3">
        <v>-2.0762372019469999</v>
      </c>
      <c r="C2309" s="3"/>
    </row>
    <row r="2310" spans="1:3" x14ac:dyDescent="0.2">
      <c r="A2310" s="4" t="s">
        <v>10</v>
      </c>
      <c r="B2310" s="3">
        <v>20.075143514210001</v>
      </c>
      <c r="C2310" s="3"/>
    </row>
    <row r="2311" spans="1:3" x14ac:dyDescent="0.2">
      <c r="A2311" s="4" t="s">
        <v>11</v>
      </c>
      <c r="B2311" s="3">
        <v>20.079470005209998</v>
      </c>
      <c r="C2311" s="3"/>
    </row>
    <row r="2314" spans="1:3" x14ac:dyDescent="0.2">
      <c r="A2314" s="5" t="s">
        <v>267</v>
      </c>
      <c r="B2314" s="5"/>
      <c r="C2314" s="5"/>
    </row>
    <row r="2315" spans="1:3" x14ac:dyDescent="0.2">
      <c r="A2315" s="4" t="s">
        <v>8</v>
      </c>
      <c r="B2315" s="3">
        <v>8521.0960913319996</v>
      </c>
      <c r="C2315" s="3">
        <v>465.91528826199999</v>
      </c>
    </row>
    <row r="2316" spans="1:3" x14ac:dyDescent="0.2">
      <c r="A2316" s="4" t="s">
        <v>9</v>
      </c>
      <c r="B2316" s="3">
        <v>8541.1820381639991</v>
      </c>
      <c r="C2316" s="3">
        <v>465.48949802980002</v>
      </c>
    </row>
    <row r="2317" spans="1:3" x14ac:dyDescent="0.2">
      <c r="A2317" s="4" t="s">
        <v>3</v>
      </c>
      <c r="B2317" s="3">
        <v>-0.42579023225000001</v>
      </c>
      <c r="C2317" s="3"/>
    </row>
    <row r="2318" spans="1:3" x14ac:dyDescent="0.2">
      <c r="A2318" s="4" t="s">
        <v>4</v>
      </c>
      <c r="B2318" s="3">
        <v>-2.1198414782619999</v>
      </c>
      <c r="C2318" s="3"/>
    </row>
    <row r="2319" spans="1:3" x14ac:dyDescent="0.2">
      <c r="A2319" s="4" t="s">
        <v>10</v>
      </c>
      <c r="B2319" s="3">
        <v>20.085946832169999</v>
      </c>
      <c r="C2319" s="3"/>
    </row>
    <row r="2320" spans="1:3" x14ac:dyDescent="0.2">
      <c r="A2320" s="4" t="s">
        <v>11</v>
      </c>
      <c r="B2320" s="3">
        <v>20.090459364259999</v>
      </c>
      <c r="C2320" s="3"/>
    </row>
    <row r="2323" spans="1:3" x14ac:dyDescent="0.2">
      <c r="A2323" s="5" t="s">
        <v>268</v>
      </c>
      <c r="B2323" s="5"/>
      <c r="C2323" s="5"/>
    </row>
    <row r="2324" spans="1:3" x14ac:dyDescent="0.2">
      <c r="A2324" s="4" t="s">
        <v>8</v>
      </c>
      <c r="B2324" s="3">
        <v>8541.1820381639991</v>
      </c>
      <c r="C2324" s="3">
        <v>465.48949802980002</v>
      </c>
    </row>
    <row r="2325" spans="1:3" x14ac:dyDescent="0.2">
      <c r="A2325" s="4" t="s">
        <v>9</v>
      </c>
      <c r="B2325" s="3">
        <v>8559.8291828460005</v>
      </c>
      <c r="C2325" s="3">
        <v>465.4</v>
      </c>
    </row>
    <row r="2326" spans="1:3" x14ac:dyDescent="0.2">
      <c r="A2326" s="4" t="s">
        <v>3</v>
      </c>
      <c r="B2326" s="3">
        <v>-8.949802976724E-2</v>
      </c>
      <c r="C2326" s="3"/>
    </row>
    <row r="2327" spans="1:3" x14ac:dyDescent="0.2">
      <c r="A2327" s="4" t="s">
        <v>4</v>
      </c>
      <c r="B2327" s="3">
        <v>-0.47995567845460002</v>
      </c>
      <c r="C2327" s="3"/>
    </row>
    <row r="2328" spans="1:3" x14ac:dyDescent="0.2">
      <c r="A2328" s="4" t="s">
        <v>10</v>
      </c>
      <c r="B2328" s="3">
        <v>18.64714468124</v>
      </c>
      <c r="C2328" s="3"/>
    </row>
    <row r="2329" spans="1:3" x14ac:dyDescent="0.2">
      <c r="A2329" s="4" t="s">
        <v>11</v>
      </c>
      <c r="B2329" s="3">
        <v>18.64735945544</v>
      </c>
      <c r="C2329" s="3"/>
    </row>
    <row r="2332" spans="1:3" x14ac:dyDescent="0.2">
      <c r="A2332" s="5" t="s">
        <v>269</v>
      </c>
      <c r="B2332" s="5"/>
      <c r="C2332" s="5"/>
    </row>
    <row r="2333" spans="1:3" x14ac:dyDescent="0.2">
      <c r="A2333" s="4" t="s">
        <v>8</v>
      </c>
      <c r="B2333" s="3">
        <v>8559.8291828460005</v>
      </c>
      <c r="C2333" s="3">
        <v>465.4</v>
      </c>
    </row>
    <row r="2334" spans="1:3" x14ac:dyDescent="0.2">
      <c r="A2334" s="4" t="s">
        <v>9</v>
      </c>
      <c r="B2334" s="3">
        <v>8560.8490341569996</v>
      </c>
      <c r="C2334" s="3">
        <v>465.14</v>
      </c>
    </row>
    <row r="2335" spans="1:3" x14ac:dyDescent="0.2">
      <c r="A2335" s="4" t="s">
        <v>3</v>
      </c>
      <c r="B2335" s="3">
        <v>-0.26</v>
      </c>
      <c r="C2335" s="3"/>
    </row>
    <row r="2336" spans="1:3" x14ac:dyDescent="0.2">
      <c r="A2336" s="4" t="s">
        <v>4</v>
      </c>
      <c r="B2336" s="3">
        <v>-25.493912400220001</v>
      </c>
      <c r="C2336" s="3"/>
    </row>
    <row r="2337" spans="1:3" x14ac:dyDescent="0.2">
      <c r="A2337" s="4" t="s">
        <v>10</v>
      </c>
      <c r="B2337" s="3">
        <v>1.019851311632</v>
      </c>
      <c r="C2337" s="3"/>
    </row>
    <row r="2338" spans="1:3" x14ac:dyDescent="0.2">
      <c r="A2338" s="4" t="s">
        <v>11</v>
      </c>
      <c r="B2338" s="3">
        <v>1.0524717088060001</v>
      </c>
      <c r="C2338" s="3"/>
    </row>
    <row r="2341" spans="1:3" x14ac:dyDescent="0.2">
      <c r="A2341" s="5" t="s">
        <v>270</v>
      </c>
      <c r="B2341" s="5"/>
      <c r="C2341" s="5"/>
    </row>
    <row r="2342" spans="1:3" x14ac:dyDescent="0.2">
      <c r="A2342" s="4" t="s">
        <v>8</v>
      </c>
      <c r="B2342" s="3">
        <v>8560.8490341569996</v>
      </c>
      <c r="C2342" s="3">
        <v>465.14</v>
      </c>
    </row>
    <row r="2343" spans="1:3" x14ac:dyDescent="0.2">
      <c r="A2343" s="4" t="s">
        <v>9</v>
      </c>
      <c r="B2343" s="3">
        <v>8582.9369409080009</v>
      </c>
      <c r="C2343" s="3">
        <v>464.87150743180001</v>
      </c>
    </row>
    <row r="2344" spans="1:3" x14ac:dyDescent="0.2">
      <c r="A2344" s="4" t="s">
        <v>3</v>
      </c>
      <c r="B2344" s="3">
        <v>-0.26849256815119998</v>
      </c>
      <c r="C2344" s="3"/>
    </row>
    <row r="2345" spans="1:3" x14ac:dyDescent="0.2">
      <c r="A2345" s="4" t="s">
        <v>4</v>
      </c>
      <c r="B2345" s="3">
        <v>-1.215563661951</v>
      </c>
      <c r="C2345" s="3"/>
    </row>
    <row r="2346" spans="1:3" x14ac:dyDescent="0.2">
      <c r="A2346" s="4" t="s">
        <v>10</v>
      </c>
      <c r="B2346" s="3">
        <v>22.087906751030001</v>
      </c>
      <c r="C2346" s="3"/>
    </row>
    <row r="2347" spans="1:3" x14ac:dyDescent="0.2">
      <c r="A2347" s="4" t="s">
        <v>11</v>
      </c>
      <c r="B2347" s="3">
        <v>22.089538539799999</v>
      </c>
      <c r="C2347" s="3"/>
    </row>
    <row r="2350" spans="1:3" x14ac:dyDescent="0.2">
      <c r="A2350" s="5" t="s">
        <v>271</v>
      </c>
      <c r="B2350" s="5"/>
      <c r="C2350" s="5"/>
    </row>
    <row r="2351" spans="1:3" x14ac:dyDescent="0.2">
      <c r="A2351" s="4" t="s">
        <v>8</v>
      </c>
      <c r="B2351" s="3">
        <v>8582.9369409080009</v>
      </c>
      <c r="C2351" s="3">
        <v>464.87150743180001</v>
      </c>
    </row>
    <row r="2352" spans="1:3" x14ac:dyDescent="0.2">
      <c r="A2352" s="4" t="s">
        <v>9</v>
      </c>
      <c r="B2352" s="3">
        <v>8603.0172941559995</v>
      </c>
      <c r="C2352" s="3">
        <v>464.54115427570002</v>
      </c>
    </row>
    <row r="2353" spans="1:3" x14ac:dyDescent="0.2">
      <c r="A2353" s="4" t="s">
        <v>3</v>
      </c>
      <c r="B2353" s="3">
        <v>-0.3303531561634</v>
      </c>
      <c r="C2353" s="3"/>
    </row>
    <row r="2354" spans="1:3" x14ac:dyDescent="0.2">
      <c r="A2354" s="4" t="s">
        <v>4</v>
      </c>
      <c r="B2354" s="3">
        <v>-1.645156099024</v>
      </c>
      <c r="C2354" s="3"/>
    </row>
    <row r="2355" spans="1:3" x14ac:dyDescent="0.2">
      <c r="A2355" s="4" t="s">
        <v>10</v>
      </c>
      <c r="B2355" s="3">
        <v>20.0803532479</v>
      </c>
      <c r="C2355" s="3"/>
    </row>
    <row r="2356" spans="1:3" x14ac:dyDescent="0.2">
      <c r="A2356" s="4" t="s">
        <v>11</v>
      </c>
      <c r="B2356" s="3">
        <v>20.0830704766</v>
      </c>
      <c r="C2356" s="3"/>
    </row>
    <row r="2359" spans="1:3" x14ac:dyDescent="0.2">
      <c r="A2359" s="5" t="s">
        <v>272</v>
      </c>
      <c r="B2359" s="5"/>
      <c r="C2359" s="5"/>
    </row>
    <row r="2360" spans="1:3" x14ac:dyDescent="0.2">
      <c r="A2360" s="4" t="s">
        <v>8</v>
      </c>
      <c r="B2360" s="3">
        <v>8603.0172941559995</v>
      </c>
      <c r="C2360" s="3">
        <v>464.54115427570002</v>
      </c>
    </row>
    <row r="2361" spans="1:3" x14ac:dyDescent="0.2">
      <c r="A2361" s="4" t="s">
        <v>9</v>
      </c>
      <c r="B2361" s="3">
        <v>8622.9602830620006</v>
      </c>
      <c r="C2361" s="3">
        <v>464.47650021210001</v>
      </c>
    </row>
    <row r="2362" spans="1:3" x14ac:dyDescent="0.2">
      <c r="A2362" s="4" t="s">
        <v>3</v>
      </c>
      <c r="B2362" s="3">
        <v>-6.4654063580750001E-2</v>
      </c>
      <c r="C2362" s="3"/>
    </row>
    <row r="2363" spans="1:3" x14ac:dyDescent="0.2">
      <c r="A2363" s="4" t="s">
        <v>4</v>
      </c>
      <c r="B2363" s="3">
        <v>-0.32419445192250002</v>
      </c>
      <c r="C2363" s="3"/>
    </row>
    <row r="2364" spans="1:3" x14ac:dyDescent="0.2">
      <c r="A2364" s="4" t="s">
        <v>10</v>
      </c>
      <c r="B2364" s="3">
        <v>19.942988905989999</v>
      </c>
      <c r="C2364" s="3"/>
    </row>
    <row r="2365" spans="1:3" x14ac:dyDescent="0.2">
      <c r="A2365" s="4" t="s">
        <v>11</v>
      </c>
      <c r="B2365" s="3">
        <v>19.943093708159999</v>
      </c>
      <c r="C2365" s="3"/>
    </row>
    <row r="2368" spans="1:3" x14ac:dyDescent="0.2">
      <c r="A2368" s="5" t="s">
        <v>273</v>
      </c>
      <c r="B2368" s="5"/>
      <c r="C2368" s="5"/>
    </row>
    <row r="2369" spans="1:3" x14ac:dyDescent="0.2">
      <c r="A2369" s="4" t="s">
        <v>8</v>
      </c>
      <c r="B2369" s="3">
        <v>8622.9602830620006</v>
      </c>
      <c r="C2369" s="3">
        <v>464.47650021210001</v>
      </c>
    </row>
    <row r="2370" spans="1:3" x14ac:dyDescent="0.2">
      <c r="A2370" s="4" t="s">
        <v>9</v>
      </c>
      <c r="B2370" s="3">
        <v>8642.9465244740004</v>
      </c>
      <c r="C2370" s="3">
        <v>464.26798959209998</v>
      </c>
    </row>
    <row r="2371" spans="1:3" x14ac:dyDescent="0.2">
      <c r="A2371" s="4" t="s">
        <v>3</v>
      </c>
      <c r="B2371" s="3">
        <v>-0.20851062001099999</v>
      </c>
      <c r="C2371" s="3"/>
    </row>
    <row r="2372" spans="1:3" x14ac:dyDescent="0.2">
      <c r="A2372" s="4" t="s">
        <v>4</v>
      </c>
      <c r="B2372" s="3">
        <v>-1.0432707967299999</v>
      </c>
      <c r="C2372" s="3"/>
    </row>
    <row r="2373" spans="1:3" x14ac:dyDescent="0.2">
      <c r="A2373" s="4" t="s">
        <v>10</v>
      </c>
      <c r="B2373" s="3">
        <v>19.986241411569999</v>
      </c>
      <c r="C2373" s="3"/>
    </row>
    <row r="2374" spans="1:3" x14ac:dyDescent="0.2">
      <c r="A2374" s="4" t="s">
        <v>11</v>
      </c>
      <c r="B2374" s="3">
        <v>19.987329047180001</v>
      </c>
      <c r="C2374" s="3"/>
    </row>
    <row r="2377" spans="1:3" x14ac:dyDescent="0.2">
      <c r="A2377" s="5" t="s">
        <v>274</v>
      </c>
      <c r="B2377" s="5"/>
      <c r="C2377" s="5"/>
    </row>
    <row r="2378" spans="1:3" x14ac:dyDescent="0.2">
      <c r="A2378" s="4" t="s">
        <v>8</v>
      </c>
      <c r="B2378" s="3">
        <v>8642.9465244740004</v>
      </c>
      <c r="C2378" s="3">
        <v>464.26798959209998</v>
      </c>
    </row>
    <row r="2379" spans="1:3" x14ac:dyDescent="0.2">
      <c r="A2379" s="4" t="s">
        <v>9</v>
      </c>
      <c r="B2379" s="3">
        <v>8658.4154277510006</v>
      </c>
      <c r="C2379" s="3">
        <v>464.1797484768</v>
      </c>
    </row>
    <row r="2380" spans="1:3" x14ac:dyDescent="0.2">
      <c r="A2380" s="4" t="s">
        <v>3</v>
      </c>
      <c r="B2380" s="3">
        <v>-8.8241115319190003E-2</v>
      </c>
      <c r="C2380" s="3"/>
    </row>
    <row r="2381" spans="1:3" x14ac:dyDescent="0.2">
      <c r="A2381" s="4" t="s">
        <v>4</v>
      </c>
      <c r="B2381" s="3">
        <v>-0.57044196178350004</v>
      </c>
      <c r="C2381" s="3"/>
    </row>
    <row r="2382" spans="1:3" x14ac:dyDescent="0.2">
      <c r="A2382" s="4" t="s">
        <v>10</v>
      </c>
      <c r="B2382" s="3">
        <v>15.46890327691</v>
      </c>
      <c r="C2382" s="3"/>
    </row>
    <row r="2383" spans="1:3" x14ac:dyDescent="0.2">
      <c r="A2383" s="4" t="s">
        <v>11</v>
      </c>
      <c r="B2383" s="3">
        <v>15.469154957040001</v>
      </c>
      <c r="C2383" s="3"/>
    </row>
    <row r="2386" spans="1:3" x14ac:dyDescent="0.2">
      <c r="A2386" s="5" t="s">
        <v>275</v>
      </c>
      <c r="B2386" s="5"/>
      <c r="C2386" s="5"/>
    </row>
    <row r="2387" spans="1:3" x14ac:dyDescent="0.2">
      <c r="A2387" s="4" t="s">
        <v>8</v>
      </c>
      <c r="B2387" s="3">
        <v>8658.4154277510006</v>
      </c>
      <c r="C2387" s="3">
        <v>464.1797484768</v>
      </c>
    </row>
    <row r="2388" spans="1:3" x14ac:dyDescent="0.2">
      <c r="A2388" s="4" t="s">
        <v>9</v>
      </c>
      <c r="B2388" s="3">
        <v>8671.7578835120003</v>
      </c>
      <c r="C2388" s="3">
        <v>463.51038506129998</v>
      </c>
    </row>
    <row r="2389" spans="1:3" x14ac:dyDescent="0.2">
      <c r="A2389" s="4" t="s">
        <v>3</v>
      </c>
      <c r="B2389" s="3">
        <v>-0.66936341542519995</v>
      </c>
      <c r="C2389" s="3"/>
    </row>
    <row r="2390" spans="1:3" x14ac:dyDescent="0.2">
      <c r="A2390" s="4" t="s">
        <v>4</v>
      </c>
      <c r="B2390" s="3">
        <v>-5.0167932154460004</v>
      </c>
      <c r="C2390" s="3"/>
    </row>
    <row r="2391" spans="1:3" x14ac:dyDescent="0.2">
      <c r="A2391" s="4" t="s">
        <v>10</v>
      </c>
      <c r="B2391" s="3">
        <v>13.342455761669999</v>
      </c>
      <c r="C2391" s="3"/>
    </row>
    <row r="2392" spans="1:3" x14ac:dyDescent="0.2">
      <c r="A2392" s="4" t="s">
        <v>11</v>
      </c>
      <c r="B2392" s="3">
        <v>13.35923549961</v>
      </c>
      <c r="C2392" s="3"/>
    </row>
    <row r="2395" spans="1:3" x14ac:dyDescent="0.2">
      <c r="A2395" s="5" t="s">
        <v>276</v>
      </c>
      <c r="B2395" s="5"/>
      <c r="C2395" s="5"/>
    </row>
    <row r="2396" spans="1:3" x14ac:dyDescent="0.2">
      <c r="A2396" s="4" t="s">
        <v>8</v>
      </c>
      <c r="B2396" s="3">
        <v>8671.7578835120003</v>
      </c>
      <c r="C2396" s="3">
        <v>463.51038506129998</v>
      </c>
    </row>
    <row r="2397" spans="1:3" x14ac:dyDescent="0.2">
      <c r="A2397" s="4" t="s">
        <v>9</v>
      </c>
      <c r="B2397" s="3">
        <v>8683.0939906380008</v>
      </c>
      <c r="C2397" s="3">
        <v>463.4145420168</v>
      </c>
    </row>
    <row r="2398" spans="1:3" x14ac:dyDescent="0.2">
      <c r="A2398" s="4" t="s">
        <v>3</v>
      </c>
      <c r="B2398" s="3">
        <v>-9.5843044511350006E-2</v>
      </c>
      <c r="C2398" s="3"/>
    </row>
    <row r="2399" spans="1:3" x14ac:dyDescent="0.2">
      <c r="A2399" s="4" t="s">
        <v>4</v>
      </c>
      <c r="B2399" s="3">
        <v>-0.84546699714859996</v>
      </c>
      <c r="C2399" s="3"/>
    </row>
    <row r="2400" spans="1:3" x14ac:dyDescent="0.2">
      <c r="A2400" s="4" t="s">
        <v>10</v>
      </c>
      <c r="B2400" s="3">
        <v>11.33610712596</v>
      </c>
      <c r="C2400" s="3"/>
    </row>
    <row r="2401" spans="1:3" x14ac:dyDescent="0.2">
      <c r="A2401" s="4" t="s">
        <v>11</v>
      </c>
      <c r="B2401" s="3">
        <v>11.33651227937</v>
      </c>
      <c r="C2401" s="3"/>
    </row>
    <row r="2404" spans="1:3" x14ac:dyDescent="0.2">
      <c r="A2404" s="5" t="s">
        <v>277</v>
      </c>
      <c r="B2404" s="5"/>
      <c r="C2404" s="5"/>
    </row>
    <row r="2405" spans="1:3" x14ac:dyDescent="0.2">
      <c r="A2405" s="4" t="s">
        <v>8</v>
      </c>
      <c r="B2405" s="3">
        <v>8683.0939906380008</v>
      </c>
      <c r="C2405" s="3">
        <v>463.4145420168</v>
      </c>
    </row>
    <row r="2406" spans="1:3" x14ac:dyDescent="0.2">
      <c r="A2406" s="4" t="s">
        <v>9</v>
      </c>
      <c r="B2406" s="3">
        <v>8703.1426745730005</v>
      </c>
      <c r="C2406" s="3">
        <v>463.12205975030002</v>
      </c>
    </row>
    <row r="2407" spans="1:3" x14ac:dyDescent="0.2">
      <c r="A2407" s="4" t="s">
        <v>3</v>
      </c>
      <c r="B2407" s="3">
        <v>-0.29248226652629999</v>
      </c>
      <c r="C2407" s="3"/>
    </row>
    <row r="2408" spans="1:3" x14ac:dyDescent="0.2">
      <c r="A2408" s="4" t="s">
        <v>4</v>
      </c>
      <c r="B2408" s="3">
        <v>-1.458860179902</v>
      </c>
      <c r="C2408" s="3"/>
    </row>
    <row r="2409" spans="1:3" x14ac:dyDescent="0.2">
      <c r="A2409" s="4" t="s">
        <v>10</v>
      </c>
      <c r="B2409" s="3">
        <v>20.048683935290001</v>
      </c>
      <c r="C2409" s="3"/>
    </row>
    <row r="2410" spans="1:3" x14ac:dyDescent="0.2">
      <c r="A2410" s="4" t="s">
        <v>11</v>
      </c>
      <c r="B2410" s="3">
        <v>20.050817275450001</v>
      </c>
      <c r="C2410" s="3"/>
    </row>
    <row r="2413" spans="1:3" x14ac:dyDescent="0.2">
      <c r="A2413" s="5" t="s">
        <v>278</v>
      </c>
      <c r="B2413" s="5"/>
      <c r="C2413" s="5"/>
    </row>
    <row r="2414" spans="1:3" x14ac:dyDescent="0.2">
      <c r="A2414" s="4" t="s">
        <v>8</v>
      </c>
      <c r="B2414" s="3">
        <v>8703.1426745730005</v>
      </c>
      <c r="C2414" s="3">
        <v>463.12205975030002</v>
      </c>
    </row>
    <row r="2415" spans="1:3" x14ac:dyDescent="0.2">
      <c r="A2415" s="4" t="s">
        <v>9</v>
      </c>
      <c r="B2415" s="3">
        <v>8723.2276901259993</v>
      </c>
      <c r="C2415" s="3">
        <v>462.90744781130002</v>
      </c>
    </row>
    <row r="2416" spans="1:3" x14ac:dyDescent="0.2">
      <c r="A2416" s="4" t="s">
        <v>3</v>
      </c>
      <c r="B2416" s="3">
        <v>-0.21461193902340001</v>
      </c>
      <c r="C2416" s="3"/>
    </row>
    <row r="2417" spans="1:3" x14ac:dyDescent="0.2">
      <c r="A2417" s="4" t="s">
        <v>4</v>
      </c>
      <c r="B2417" s="3">
        <v>-1.06851766411</v>
      </c>
      <c r="C2417" s="3"/>
    </row>
    <row r="2418" spans="1:3" x14ac:dyDescent="0.2">
      <c r="A2418" s="4" t="s">
        <v>10</v>
      </c>
      <c r="B2418" s="3">
        <v>20.085015553030001</v>
      </c>
      <c r="C2418" s="3"/>
    </row>
    <row r="2419" spans="1:3" x14ac:dyDescent="0.2">
      <c r="A2419" s="4" t="s">
        <v>11</v>
      </c>
      <c r="B2419" s="3">
        <v>20.086162103540001</v>
      </c>
      <c r="C2419" s="3"/>
    </row>
    <row r="2422" spans="1:3" x14ac:dyDescent="0.2">
      <c r="A2422" s="5" t="s">
        <v>279</v>
      </c>
      <c r="B2422" s="5"/>
      <c r="C2422" s="5"/>
    </row>
    <row r="2423" spans="1:3" x14ac:dyDescent="0.2">
      <c r="A2423" s="4" t="s">
        <v>8</v>
      </c>
      <c r="B2423" s="3">
        <v>8723.2276901259993</v>
      </c>
      <c r="C2423" s="3">
        <v>462.90744781130002</v>
      </c>
    </row>
    <row r="2424" spans="1:3" x14ac:dyDescent="0.2">
      <c r="A2424" s="4" t="s">
        <v>9</v>
      </c>
      <c r="B2424" s="3">
        <v>8743.3444723909997</v>
      </c>
      <c r="C2424" s="3">
        <v>462.83925486269999</v>
      </c>
    </row>
    <row r="2425" spans="1:3" x14ac:dyDescent="0.2">
      <c r="A2425" s="4" t="s">
        <v>3</v>
      </c>
      <c r="B2425" s="3">
        <v>-6.8192948611280002E-2</v>
      </c>
      <c r="C2425" s="3"/>
    </row>
    <row r="2426" spans="1:3" x14ac:dyDescent="0.2">
      <c r="A2426" s="4" t="s">
        <v>4</v>
      </c>
      <c r="B2426" s="3">
        <v>-0.3389853690961</v>
      </c>
      <c r="C2426" s="3"/>
    </row>
    <row r="2427" spans="1:3" x14ac:dyDescent="0.2">
      <c r="A2427" s="4" t="s">
        <v>10</v>
      </c>
      <c r="B2427" s="3">
        <v>20.116782265009999</v>
      </c>
      <c r="C2427" s="3"/>
    </row>
    <row r="2428" spans="1:3" x14ac:dyDescent="0.2">
      <c r="A2428" s="4" t="s">
        <v>11</v>
      </c>
      <c r="B2428" s="3">
        <v>20.116897846730001</v>
      </c>
      <c r="C2428" s="3"/>
    </row>
    <row r="2431" spans="1:3" x14ac:dyDescent="0.2">
      <c r="A2431" s="5" t="s">
        <v>280</v>
      </c>
      <c r="B2431" s="5"/>
      <c r="C2431" s="5"/>
    </row>
    <row r="2432" spans="1:3" x14ac:dyDescent="0.2">
      <c r="A2432" s="4" t="s">
        <v>8</v>
      </c>
      <c r="B2432" s="3">
        <v>8743.3444723909997</v>
      </c>
      <c r="C2432" s="3">
        <v>462.83925486269999</v>
      </c>
    </row>
    <row r="2433" spans="1:3" x14ac:dyDescent="0.2">
      <c r="A2433" s="4" t="s">
        <v>9</v>
      </c>
      <c r="B2433" s="3">
        <v>8763.2938815109992</v>
      </c>
      <c r="C2433" s="3">
        <v>462.48010172110003</v>
      </c>
    </row>
    <row r="2434" spans="1:3" x14ac:dyDescent="0.2">
      <c r="A2434" s="4" t="s">
        <v>3</v>
      </c>
      <c r="B2434" s="3">
        <v>-0.35915314161669998</v>
      </c>
      <c r="C2434" s="3"/>
    </row>
    <row r="2435" spans="1:3" x14ac:dyDescent="0.2">
      <c r="A2435" s="4" t="s">
        <v>4</v>
      </c>
      <c r="B2435" s="3">
        <v>-1.800319696034</v>
      </c>
      <c r="C2435" s="3"/>
    </row>
    <row r="2436" spans="1:3" x14ac:dyDescent="0.2">
      <c r="A2436" s="4" t="s">
        <v>10</v>
      </c>
      <c r="B2436" s="3">
        <v>19.949409119279998</v>
      </c>
      <c r="C2436" s="3"/>
    </row>
    <row r="2437" spans="1:3" x14ac:dyDescent="0.2">
      <c r="A2437" s="4" t="s">
        <v>11</v>
      </c>
      <c r="B2437" s="3">
        <v>19.95264180973</v>
      </c>
      <c r="C2437" s="3"/>
    </row>
    <row r="2440" spans="1:3" x14ac:dyDescent="0.2">
      <c r="A2440" s="5" t="s">
        <v>281</v>
      </c>
      <c r="B2440" s="5"/>
      <c r="C2440" s="5"/>
    </row>
    <row r="2441" spans="1:3" x14ac:dyDescent="0.2">
      <c r="A2441" s="4" t="s">
        <v>8</v>
      </c>
      <c r="B2441" s="3">
        <v>8763.2938815109992</v>
      </c>
      <c r="C2441" s="3">
        <v>462.48010172110003</v>
      </c>
    </row>
    <row r="2442" spans="1:3" x14ac:dyDescent="0.2">
      <c r="A2442" s="4" t="s">
        <v>9</v>
      </c>
      <c r="B2442" s="3">
        <v>8783.2707273209999</v>
      </c>
      <c r="C2442" s="3">
        <v>462.28562192499999</v>
      </c>
    </row>
    <row r="2443" spans="1:3" x14ac:dyDescent="0.2">
      <c r="A2443" s="4" t="s">
        <v>3</v>
      </c>
      <c r="B2443" s="3">
        <v>-0.1944797960181</v>
      </c>
      <c r="C2443" s="3"/>
    </row>
    <row r="2444" spans="1:3" x14ac:dyDescent="0.2">
      <c r="A2444" s="4" t="s">
        <v>4</v>
      </c>
      <c r="B2444" s="3">
        <v>-0.97352604042500002</v>
      </c>
      <c r="C2444" s="3"/>
    </row>
    <row r="2445" spans="1:3" x14ac:dyDescent="0.2">
      <c r="A2445" s="4" t="s">
        <v>10</v>
      </c>
      <c r="B2445" s="3">
        <v>19.976845810219999</v>
      </c>
      <c r="C2445" s="3"/>
    </row>
    <row r="2446" spans="1:3" x14ac:dyDescent="0.2">
      <c r="A2446" s="4" t="s">
        <v>11</v>
      </c>
      <c r="B2446" s="3">
        <v>19.977792443519998</v>
      </c>
      <c r="C2446" s="3"/>
    </row>
    <row r="2449" spans="1:3" x14ac:dyDescent="0.2">
      <c r="A2449" s="5" t="s">
        <v>282</v>
      </c>
      <c r="B2449" s="5"/>
      <c r="C2449" s="5"/>
    </row>
    <row r="2450" spans="1:3" x14ac:dyDescent="0.2">
      <c r="A2450" s="4" t="s">
        <v>8</v>
      </c>
      <c r="B2450" s="3">
        <v>8783.2707273209999</v>
      </c>
      <c r="C2450" s="3">
        <v>462.28562192499999</v>
      </c>
    </row>
    <row r="2451" spans="1:3" x14ac:dyDescent="0.2">
      <c r="A2451" s="4" t="s">
        <v>9</v>
      </c>
      <c r="B2451" s="3">
        <v>8803.2994233190002</v>
      </c>
      <c r="C2451" s="3">
        <v>461.96493514439999</v>
      </c>
    </row>
    <row r="2452" spans="1:3" x14ac:dyDescent="0.2">
      <c r="A2452" s="4" t="s">
        <v>3</v>
      </c>
      <c r="B2452" s="3">
        <v>-0.32068678066380002</v>
      </c>
      <c r="C2452" s="3"/>
    </row>
    <row r="2453" spans="1:3" x14ac:dyDescent="0.2">
      <c r="A2453" s="4" t="s">
        <v>4</v>
      </c>
      <c r="B2453" s="3">
        <v>-1.601136592721</v>
      </c>
      <c r="C2453" s="3"/>
    </row>
    <row r="2454" spans="1:3" x14ac:dyDescent="0.2">
      <c r="A2454" s="4" t="s">
        <v>10</v>
      </c>
      <c r="B2454" s="3">
        <v>20.028695997690001</v>
      </c>
      <c r="C2454" s="3"/>
    </row>
    <row r="2455" spans="1:3" x14ac:dyDescent="0.2">
      <c r="A2455" s="4" t="s">
        <v>11</v>
      </c>
      <c r="B2455" s="3">
        <v>20.03126314987</v>
      </c>
      <c r="C2455" s="3"/>
    </row>
    <row r="2458" spans="1:3" x14ac:dyDescent="0.2">
      <c r="A2458" s="5" t="s">
        <v>283</v>
      </c>
      <c r="B2458" s="5"/>
      <c r="C2458" s="5"/>
    </row>
    <row r="2459" spans="1:3" x14ac:dyDescent="0.2">
      <c r="A2459" s="4" t="s">
        <v>8</v>
      </c>
      <c r="B2459" s="3">
        <v>8803.2994233190002</v>
      </c>
      <c r="C2459" s="3">
        <v>461.96493514439999</v>
      </c>
    </row>
    <row r="2460" spans="1:3" x14ac:dyDescent="0.2">
      <c r="A2460" s="4" t="s">
        <v>9</v>
      </c>
      <c r="B2460" s="3">
        <v>8822.9290502219992</v>
      </c>
      <c r="C2460" s="3">
        <v>461.95891188479999</v>
      </c>
    </row>
    <row r="2461" spans="1:3" x14ac:dyDescent="0.2">
      <c r="A2461" s="4" t="s">
        <v>3</v>
      </c>
      <c r="B2461" s="3">
        <v>-6.0232596068200001E-3</v>
      </c>
      <c r="C2461" s="3"/>
    </row>
    <row r="2462" spans="1:3" x14ac:dyDescent="0.2">
      <c r="A2462" s="4" t="s">
        <v>4</v>
      </c>
      <c r="B2462" s="3">
        <v>-3.0684534334479999E-2</v>
      </c>
      <c r="C2462" s="3"/>
    </row>
    <row r="2463" spans="1:3" x14ac:dyDescent="0.2">
      <c r="A2463" s="4" t="s">
        <v>10</v>
      </c>
      <c r="B2463" s="3">
        <v>19.629626903159998</v>
      </c>
      <c r="C2463" s="3"/>
    </row>
    <row r="2464" spans="1:3" x14ac:dyDescent="0.2">
      <c r="A2464" s="4" t="s">
        <v>11</v>
      </c>
      <c r="B2464" s="3">
        <v>19.629627827259998</v>
      </c>
      <c r="C2464" s="3"/>
    </row>
    <row r="2467" spans="1:3" x14ac:dyDescent="0.2">
      <c r="A2467" s="5" t="s">
        <v>284</v>
      </c>
      <c r="B2467" s="5"/>
      <c r="C2467" s="5"/>
    </row>
    <row r="2468" spans="1:3" x14ac:dyDescent="0.2">
      <c r="A2468" s="4" t="s">
        <v>8</v>
      </c>
      <c r="B2468" s="3">
        <v>8822.9290502219992</v>
      </c>
      <c r="C2468" s="3">
        <v>461.95891188479999</v>
      </c>
    </row>
    <row r="2469" spans="1:3" x14ac:dyDescent="0.2">
      <c r="A2469" s="4" t="s">
        <v>9</v>
      </c>
      <c r="B2469" s="3">
        <v>8842.9334717429992</v>
      </c>
      <c r="C2469" s="3">
        <v>461.75378568169998</v>
      </c>
    </row>
    <row r="2470" spans="1:3" x14ac:dyDescent="0.2">
      <c r="A2470" s="4" t="s">
        <v>3</v>
      </c>
      <c r="B2470" s="3">
        <v>-0.20512620310519999</v>
      </c>
      <c r="C2470" s="3"/>
    </row>
    <row r="2471" spans="1:3" x14ac:dyDescent="0.2">
      <c r="A2471" s="4" t="s">
        <v>4</v>
      </c>
      <c r="B2471" s="3">
        <v>-1.0254043232059999</v>
      </c>
      <c r="C2471" s="3"/>
    </row>
    <row r="2472" spans="1:3" x14ac:dyDescent="0.2">
      <c r="A2472" s="4" t="s">
        <v>10</v>
      </c>
      <c r="B2472" s="3">
        <v>20.00442152067</v>
      </c>
      <c r="C2472" s="3"/>
    </row>
    <row r="2473" spans="1:3" x14ac:dyDescent="0.2">
      <c r="A2473" s="4" t="s">
        <v>11</v>
      </c>
      <c r="B2473" s="3">
        <v>20.005473179500001</v>
      </c>
      <c r="C2473" s="3"/>
    </row>
    <row r="2476" spans="1:3" x14ac:dyDescent="0.2">
      <c r="A2476" s="5" t="s">
        <v>285</v>
      </c>
      <c r="B2476" s="5"/>
      <c r="C2476" s="5"/>
    </row>
    <row r="2477" spans="1:3" x14ac:dyDescent="0.2">
      <c r="A2477" s="4" t="s">
        <v>8</v>
      </c>
      <c r="B2477" s="3">
        <v>8842.9334717429992</v>
      </c>
      <c r="C2477" s="3">
        <v>461.75378568169998</v>
      </c>
    </row>
    <row r="2478" spans="1:3" x14ac:dyDescent="0.2">
      <c r="A2478" s="4" t="s">
        <v>9</v>
      </c>
      <c r="B2478" s="3">
        <v>8862.9624582739998</v>
      </c>
      <c r="C2478" s="3">
        <v>461.60568938260002</v>
      </c>
    </row>
    <row r="2479" spans="1:3" x14ac:dyDescent="0.2">
      <c r="A2479" s="4" t="s">
        <v>3</v>
      </c>
      <c r="B2479" s="3">
        <v>-0.14809629906819999</v>
      </c>
      <c r="C2479" s="3"/>
    </row>
    <row r="2480" spans="1:3" x14ac:dyDescent="0.2">
      <c r="A2480" s="4" t="s">
        <v>4</v>
      </c>
      <c r="B2480" s="3">
        <v>-0.73940984899289997</v>
      </c>
      <c r="C2480" s="3"/>
    </row>
    <row r="2481" spans="1:3" x14ac:dyDescent="0.2">
      <c r="A2481" s="4" t="s">
        <v>10</v>
      </c>
      <c r="B2481" s="3">
        <v>20.028986531609998</v>
      </c>
      <c r="C2481" s="3"/>
    </row>
    <row r="2482" spans="1:3" x14ac:dyDescent="0.2">
      <c r="A2482" s="4" t="s">
        <v>11</v>
      </c>
      <c r="B2482" s="3">
        <v>20.029534043440002</v>
      </c>
      <c r="C2482" s="3"/>
    </row>
    <row r="2485" spans="1:3" x14ac:dyDescent="0.2">
      <c r="A2485" s="5" t="s">
        <v>286</v>
      </c>
      <c r="B2485" s="5"/>
      <c r="C2485" s="5"/>
    </row>
    <row r="2486" spans="1:3" x14ac:dyDescent="0.2">
      <c r="A2486" s="4" t="s">
        <v>8</v>
      </c>
      <c r="B2486" s="3">
        <v>8862.9624582739998</v>
      </c>
      <c r="C2486" s="3">
        <v>461.60568938260002</v>
      </c>
    </row>
    <row r="2487" spans="1:3" x14ac:dyDescent="0.2">
      <c r="A2487" s="4" t="s">
        <v>9</v>
      </c>
      <c r="B2487" s="3">
        <v>8881.8855385129991</v>
      </c>
      <c r="C2487" s="3">
        <v>461.16102772319999</v>
      </c>
    </row>
    <row r="2488" spans="1:3" x14ac:dyDescent="0.2">
      <c r="A2488" s="4" t="s">
        <v>3</v>
      </c>
      <c r="B2488" s="3">
        <v>-0.44466165943910002</v>
      </c>
      <c r="C2488" s="3"/>
    </row>
    <row r="2489" spans="1:3" x14ac:dyDescent="0.2">
      <c r="A2489" s="4" t="s">
        <v>4</v>
      </c>
      <c r="B2489" s="3">
        <v>-2.3498376259149998</v>
      </c>
      <c r="C2489" s="3"/>
    </row>
    <row r="2490" spans="1:3" x14ac:dyDescent="0.2">
      <c r="A2490" s="4" t="s">
        <v>10</v>
      </c>
      <c r="B2490" s="3">
        <v>18.923080239040001</v>
      </c>
      <c r="C2490" s="3"/>
    </row>
    <row r="2491" spans="1:3" x14ac:dyDescent="0.2">
      <c r="A2491" s="4" t="s">
        <v>11</v>
      </c>
      <c r="B2491" s="3">
        <v>18.928303931529999</v>
      </c>
      <c r="C2491" s="3"/>
    </row>
    <row r="2494" spans="1:3" x14ac:dyDescent="0.2">
      <c r="A2494" s="5" t="s">
        <v>287</v>
      </c>
      <c r="B2494" s="5"/>
      <c r="C2494" s="5"/>
    </row>
    <row r="2495" spans="1:3" x14ac:dyDescent="0.2">
      <c r="A2495" s="4" t="s">
        <v>8</v>
      </c>
      <c r="B2495" s="3">
        <v>8881.8855385129991</v>
      </c>
      <c r="C2495" s="3">
        <v>461.16102772319999</v>
      </c>
    </row>
    <row r="2496" spans="1:3" x14ac:dyDescent="0.2">
      <c r="A2496" s="4" t="s">
        <v>9</v>
      </c>
      <c r="B2496" s="3">
        <v>8901.7509366989998</v>
      </c>
      <c r="C2496" s="3">
        <v>461.09057615709997</v>
      </c>
    </row>
    <row r="2497" spans="1:3" x14ac:dyDescent="0.2">
      <c r="A2497" s="4" t="s">
        <v>3</v>
      </c>
      <c r="B2497" s="3">
        <v>-7.0451566030270002E-2</v>
      </c>
      <c r="C2497" s="3"/>
    </row>
    <row r="2498" spans="1:3" x14ac:dyDescent="0.2">
      <c r="A2498" s="4" t="s">
        <v>4</v>
      </c>
      <c r="B2498" s="3">
        <v>-0.35464462061349999</v>
      </c>
      <c r="C2498" s="3"/>
    </row>
    <row r="2499" spans="1:3" x14ac:dyDescent="0.2">
      <c r="A2499" s="4" t="s">
        <v>10</v>
      </c>
      <c r="B2499" s="3">
        <v>19.865398186050001</v>
      </c>
      <c r="C2499" s="3"/>
    </row>
    <row r="2500" spans="1:3" x14ac:dyDescent="0.2">
      <c r="A2500" s="4" t="s">
        <v>11</v>
      </c>
      <c r="B2500" s="3">
        <v>19.865523112000002</v>
      </c>
      <c r="C2500" s="3"/>
    </row>
    <row r="2503" spans="1:3" x14ac:dyDescent="0.2">
      <c r="A2503" s="5" t="s">
        <v>288</v>
      </c>
      <c r="B2503" s="5"/>
      <c r="C2503" s="5"/>
    </row>
    <row r="2504" spans="1:3" x14ac:dyDescent="0.2">
      <c r="A2504" s="4" t="s">
        <v>8</v>
      </c>
      <c r="B2504" s="3">
        <v>8901.7509366989998</v>
      </c>
      <c r="C2504" s="3">
        <v>461.09057615709997</v>
      </c>
    </row>
    <row r="2505" spans="1:3" x14ac:dyDescent="0.2">
      <c r="A2505" s="4" t="s">
        <v>9</v>
      </c>
      <c r="B2505" s="3">
        <v>8921.9510157460008</v>
      </c>
      <c r="C2505" s="3">
        <v>460.86880693289999</v>
      </c>
    </row>
    <row r="2506" spans="1:3" x14ac:dyDescent="0.2">
      <c r="A2506" s="4" t="s">
        <v>3</v>
      </c>
      <c r="B2506" s="3">
        <v>-0.221769224273</v>
      </c>
      <c r="C2506" s="3"/>
    </row>
    <row r="2507" spans="1:3" x14ac:dyDescent="0.2">
      <c r="A2507" s="4" t="s">
        <v>4</v>
      </c>
      <c r="B2507" s="3">
        <v>-1.0978631507029999</v>
      </c>
      <c r="C2507" s="3"/>
    </row>
    <row r="2508" spans="1:3" x14ac:dyDescent="0.2">
      <c r="A2508" s="4" t="s">
        <v>10</v>
      </c>
      <c r="B2508" s="3">
        <v>20.200079047279999</v>
      </c>
      <c r="C2508" s="3"/>
    </row>
    <row r="2509" spans="1:3" x14ac:dyDescent="0.2">
      <c r="A2509" s="4" t="s">
        <v>11</v>
      </c>
      <c r="B2509" s="3">
        <v>20.201296371889999</v>
      </c>
      <c r="C2509" s="3"/>
    </row>
    <row r="2512" spans="1:3" x14ac:dyDescent="0.2">
      <c r="A2512" s="5" t="s">
        <v>289</v>
      </c>
      <c r="B2512" s="5"/>
      <c r="C2512" s="5"/>
    </row>
    <row r="2513" spans="1:3" x14ac:dyDescent="0.2">
      <c r="A2513" s="4" t="s">
        <v>8</v>
      </c>
      <c r="B2513" s="3">
        <v>8921.9510157460008</v>
      </c>
      <c r="C2513" s="3">
        <v>460.86880693289999</v>
      </c>
    </row>
    <row r="2514" spans="1:3" x14ac:dyDescent="0.2">
      <c r="A2514" s="4" t="s">
        <v>9</v>
      </c>
      <c r="B2514" s="3">
        <v>8941.9154152379997</v>
      </c>
      <c r="C2514" s="3">
        <v>460.73290279920002</v>
      </c>
    </row>
    <row r="2515" spans="1:3" x14ac:dyDescent="0.2">
      <c r="A2515" s="4" t="s">
        <v>3</v>
      </c>
      <c r="B2515" s="3">
        <v>-0.1359041336272</v>
      </c>
      <c r="C2515" s="3"/>
    </row>
    <row r="2516" spans="1:3" x14ac:dyDescent="0.2">
      <c r="A2516" s="4" t="s">
        <v>4</v>
      </c>
      <c r="B2516" s="3">
        <v>-0.68073238910779998</v>
      </c>
      <c r="C2516" s="3"/>
    </row>
    <row r="2517" spans="1:3" x14ac:dyDescent="0.2">
      <c r="A2517" s="4" t="s">
        <v>10</v>
      </c>
      <c r="B2517" s="3">
        <v>19.964399491159998</v>
      </c>
      <c r="C2517" s="3"/>
    </row>
    <row r="2518" spans="1:3" x14ac:dyDescent="0.2">
      <c r="A2518" s="4" t="s">
        <v>11</v>
      </c>
      <c r="B2518" s="3">
        <v>19.964862057529999</v>
      </c>
      <c r="C2518" s="3"/>
    </row>
    <row r="2521" spans="1:3" x14ac:dyDescent="0.2">
      <c r="A2521" s="5" t="s">
        <v>290</v>
      </c>
      <c r="B2521" s="5"/>
      <c r="C2521" s="5"/>
    </row>
    <row r="2522" spans="1:3" x14ac:dyDescent="0.2">
      <c r="A2522" s="4" t="s">
        <v>8</v>
      </c>
      <c r="B2522" s="3">
        <v>8941.9154152379997</v>
      </c>
      <c r="C2522" s="3">
        <v>460.73290279920002</v>
      </c>
    </row>
    <row r="2523" spans="1:3" x14ac:dyDescent="0.2">
      <c r="A2523" s="4" t="s">
        <v>9</v>
      </c>
      <c r="B2523" s="3">
        <v>8959.7539039790008</v>
      </c>
      <c r="C2523" s="3">
        <v>460.07</v>
      </c>
    </row>
    <row r="2524" spans="1:3" x14ac:dyDescent="0.2">
      <c r="A2524" s="4" t="s">
        <v>3</v>
      </c>
      <c r="B2524" s="3">
        <v>-0.66290279922859996</v>
      </c>
      <c r="C2524" s="3"/>
    </row>
    <row r="2525" spans="1:3" x14ac:dyDescent="0.2">
      <c r="A2525" s="4" t="s">
        <v>4</v>
      </c>
      <c r="B2525" s="3">
        <v>-3.716137666446</v>
      </c>
      <c r="C2525" s="3"/>
    </row>
    <row r="2526" spans="1:3" x14ac:dyDescent="0.2">
      <c r="A2526" s="4" t="s">
        <v>10</v>
      </c>
      <c r="B2526" s="3">
        <v>17.838488740990002</v>
      </c>
      <c r="C2526" s="3"/>
    </row>
    <row r="2527" spans="1:3" x14ac:dyDescent="0.2">
      <c r="A2527" s="4" t="s">
        <v>11</v>
      </c>
      <c r="B2527" s="3">
        <v>17.850801681819998</v>
      </c>
      <c r="C2527" s="3"/>
    </row>
    <row r="2530" spans="1:3" x14ac:dyDescent="0.2">
      <c r="A2530" s="5" t="s">
        <v>291</v>
      </c>
      <c r="B2530" s="5"/>
      <c r="C2530" s="5"/>
    </row>
    <row r="2531" spans="1:3" x14ac:dyDescent="0.2">
      <c r="A2531" s="4" t="s">
        <v>8</v>
      </c>
      <c r="B2531" s="3">
        <v>8959.7539039790008</v>
      </c>
      <c r="C2531" s="3">
        <v>460.07</v>
      </c>
    </row>
    <row r="2532" spans="1:3" x14ac:dyDescent="0.2">
      <c r="A2532" s="4" t="s">
        <v>9</v>
      </c>
      <c r="B2532" s="3">
        <v>8975.1388582479995</v>
      </c>
      <c r="C2532" s="3">
        <v>460.01</v>
      </c>
    </row>
    <row r="2533" spans="1:3" x14ac:dyDescent="0.2">
      <c r="A2533" s="4" t="s">
        <v>3</v>
      </c>
      <c r="B2533" s="3">
        <v>-0.06</v>
      </c>
      <c r="C2533" s="3"/>
    </row>
    <row r="2534" spans="1:3" x14ac:dyDescent="0.2">
      <c r="A2534" s="4" t="s">
        <v>4</v>
      </c>
      <c r="B2534" s="3">
        <v>-0.38999140945389998</v>
      </c>
      <c r="C2534" s="3"/>
    </row>
    <row r="2535" spans="1:3" x14ac:dyDescent="0.2">
      <c r="A2535" s="4" t="s">
        <v>10</v>
      </c>
      <c r="B2535" s="3">
        <v>15.38495426964</v>
      </c>
      <c r="C2535" s="3"/>
    </row>
    <row r="2536" spans="1:3" x14ac:dyDescent="0.2">
      <c r="A2536" s="4" t="s">
        <v>11</v>
      </c>
      <c r="B2536" s="3">
        <v>15.385071266620001</v>
      </c>
      <c r="C2536" s="3"/>
    </row>
    <row r="2539" spans="1:3" x14ac:dyDescent="0.2">
      <c r="A2539" s="5" t="s">
        <v>292</v>
      </c>
      <c r="B2539" s="5"/>
      <c r="C2539" s="5"/>
    </row>
    <row r="2540" spans="1:3" x14ac:dyDescent="0.2">
      <c r="A2540" s="4" t="s">
        <v>8</v>
      </c>
      <c r="B2540" s="3">
        <v>8975.1388582479995</v>
      </c>
      <c r="C2540" s="3">
        <v>460.01</v>
      </c>
    </row>
    <row r="2541" spans="1:3" x14ac:dyDescent="0.2">
      <c r="A2541" s="4" t="s">
        <v>9</v>
      </c>
      <c r="B2541" s="3">
        <v>8991.5880545189993</v>
      </c>
      <c r="C2541" s="3">
        <v>459.89</v>
      </c>
    </row>
    <row r="2542" spans="1:3" x14ac:dyDescent="0.2">
      <c r="A2542" s="4" t="s">
        <v>3</v>
      </c>
      <c r="B2542" s="3">
        <v>-0.12</v>
      </c>
      <c r="C2542" s="3"/>
    </row>
    <row r="2543" spans="1:3" x14ac:dyDescent="0.2">
      <c r="A2543" s="4" t="s">
        <v>4</v>
      </c>
      <c r="B2543" s="3">
        <v>-0.72951892618629999</v>
      </c>
      <c r="C2543" s="3"/>
    </row>
    <row r="2544" spans="1:3" x14ac:dyDescent="0.2">
      <c r="A2544" s="4" t="s">
        <v>10</v>
      </c>
      <c r="B2544" s="3">
        <v>16.44919627066</v>
      </c>
      <c r="C2544" s="3"/>
    </row>
    <row r="2545" spans="1:3" x14ac:dyDescent="0.2">
      <c r="A2545" s="4" t="s">
        <v>11</v>
      </c>
      <c r="B2545" s="3">
        <v>16.44963397619</v>
      </c>
      <c r="C2545" s="3"/>
    </row>
    <row r="2548" spans="1:3" x14ac:dyDescent="0.2">
      <c r="A2548" s="5" t="s">
        <v>293</v>
      </c>
      <c r="B2548" s="5"/>
      <c r="C2548" s="5"/>
    </row>
    <row r="2549" spans="1:3" x14ac:dyDescent="0.2">
      <c r="A2549" s="4" t="s">
        <v>8</v>
      </c>
      <c r="B2549" s="3">
        <v>8991.5880545189993</v>
      </c>
      <c r="C2549" s="3">
        <v>459.89</v>
      </c>
    </row>
    <row r="2550" spans="1:3" x14ac:dyDescent="0.2">
      <c r="A2550" s="4" t="s">
        <v>9</v>
      </c>
      <c r="B2550" s="3">
        <v>9002.1303230470003</v>
      </c>
      <c r="C2550" s="3">
        <v>459.88961535440001</v>
      </c>
    </row>
    <row r="2551" spans="1:3" x14ac:dyDescent="0.2">
      <c r="A2551" s="4" t="s">
        <v>3</v>
      </c>
      <c r="B2551" s="3">
        <v>-3.8464559094110001E-4</v>
      </c>
      <c r="C2551" s="3"/>
    </row>
    <row r="2552" spans="1:3" x14ac:dyDescent="0.2">
      <c r="A2552" s="4" t="s">
        <v>4</v>
      </c>
      <c r="B2552" s="3">
        <v>-3.6486036180340001E-3</v>
      </c>
      <c r="C2552" s="3"/>
    </row>
    <row r="2553" spans="1:3" x14ac:dyDescent="0.2">
      <c r="A2553" s="4" t="s">
        <v>10</v>
      </c>
      <c r="B2553" s="3">
        <v>10.542268528139999</v>
      </c>
      <c r="C2553" s="3"/>
    </row>
    <row r="2554" spans="1:3" x14ac:dyDescent="0.2">
      <c r="A2554" s="4" t="s">
        <v>11</v>
      </c>
      <c r="B2554" s="3">
        <v>10.54226853516</v>
      </c>
      <c r="C2554" s="3"/>
    </row>
    <row r="2557" spans="1:3" x14ac:dyDescent="0.2">
      <c r="A2557" s="5" t="s">
        <v>294</v>
      </c>
      <c r="B2557" s="5"/>
      <c r="C2557" s="5"/>
    </row>
    <row r="2558" spans="1:3" x14ac:dyDescent="0.2">
      <c r="A2558" s="4" t="s">
        <v>8</v>
      </c>
      <c r="B2558" s="3">
        <v>9002.1303230470003</v>
      </c>
      <c r="C2558" s="3">
        <v>459.88961535440001</v>
      </c>
    </row>
    <row r="2559" spans="1:3" x14ac:dyDescent="0.2">
      <c r="A2559" s="4" t="s">
        <v>9</v>
      </c>
      <c r="B2559" s="3">
        <v>9022.2164371660001</v>
      </c>
      <c r="C2559" s="3">
        <v>459.52061785220002</v>
      </c>
    </row>
    <row r="2560" spans="1:3" x14ac:dyDescent="0.2">
      <c r="A2560" s="4" t="s">
        <v>3</v>
      </c>
      <c r="B2560" s="3">
        <v>-0.36899750222760003</v>
      </c>
      <c r="C2560" s="3"/>
    </row>
    <row r="2561" spans="1:3" x14ac:dyDescent="0.2">
      <c r="A2561" s="4" t="s">
        <v>4</v>
      </c>
      <c r="B2561" s="3">
        <v>-1.8370775951730001</v>
      </c>
      <c r="C2561" s="3"/>
    </row>
    <row r="2562" spans="1:3" x14ac:dyDescent="0.2">
      <c r="A2562" s="4" t="s">
        <v>10</v>
      </c>
      <c r="B2562" s="3">
        <v>20.086114119360001</v>
      </c>
      <c r="C2562" s="3"/>
    </row>
    <row r="2563" spans="1:3" x14ac:dyDescent="0.2">
      <c r="A2563" s="4" t="s">
        <v>11</v>
      </c>
      <c r="B2563" s="3">
        <v>20.089503218659999</v>
      </c>
      <c r="C2563" s="3"/>
    </row>
    <row r="2566" spans="1:3" x14ac:dyDescent="0.2">
      <c r="A2566" s="5" t="s">
        <v>295</v>
      </c>
      <c r="B2566" s="5"/>
      <c r="C2566" s="5"/>
    </row>
    <row r="2567" spans="1:3" x14ac:dyDescent="0.2">
      <c r="A2567" s="4" t="s">
        <v>8</v>
      </c>
      <c r="B2567" s="3">
        <v>9022.2164371660001</v>
      </c>
      <c r="C2567" s="3">
        <v>459.52061785220002</v>
      </c>
    </row>
    <row r="2568" spans="1:3" x14ac:dyDescent="0.2">
      <c r="A2568" s="4" t="s">
        <v>9</v>
      </c>
      <c r="B2568" s="3">
        <v>9042.1632565799991</v>
      </c>
      <c r="C2568" s="3">
        <v>458.99727245150001</v>
      </c>
    </row>
    <row r="2569" spans="1:3" x14ac:dyDescent="0.2">
      <c r="A2569" s="4" t="s">
        <v>3</v>
      </c>
      <c r="B2569" s="3">
        <v>-0.52334540063769996</v>
      </c>
      <c r="C2569" s="3"/>
    </row>
    <row r="2570" spans="1:3" x14ac:dyDescent="0.2">
      <c r="A2570" s="4" t="s">
        <v>4</v>
      </c>
      <c r="B2570" s="3">
        <v>-2.6237035077090001</v>
      </c>
      <c r="C2570" s="3"/>
    </row>
    <row r="2571" spans="1:3" x14ac:dyDescent="0.2">
      <c r="A2571" s="4" t="s">
        <v>10</v>
      </c>
      <c r="B2571" s="3">
        <v>19.946819413850001</v>
      </c>
      <c r="C2571" s="3"/>
    </row>
    <row r="2572" spans="1:3" x14ac:dyDescent="0.2">
      <c r="A2572" s="4" t="s">
        <v>11</v>
      </c>
      <c r="B2572" s="3">
        <v>19.953683748549999</v>
      </c>
      <c r="C2572" s="3"/>
    </row>
    <row r="2575" spans="1:3" x14ac:dyDescent="0.2">
      <c r="A2575" s="5" t="s">
        <v>296</v>
      </c>
      <c r="B2575" s="5"/>
      <c r="C2575" s="5"/>
    </row>
    <row r="2576" spans="1:3" x14ac:dyDescent="0.2">
      <c r="A2576" s="4" t="s">
        <v>8</v>
      </c>
      <c r="B2576" s="3">
        <v>9042.1632565799991</v>
      </c>
      <c r="C2576" s="3">
        <v>458.99727245150001</v>
      </c>
    </row>
    <row r="2577" spans="1:3" x14ac:dyDescent="0.2">
      <c r="A2577" s="4" t="s">
        <v>9</v>
      </c>
      <c r="B2577" s="3">
        <v>9062.3585841639997</v>
      </c>
      <c r="C2577" s="3">
        <v>458.70262090289998</v>
      </c>
    </row>
    <row r="2578" spans="1:3" x14ac:dyDescent="0.2">
      <c r="A2578" s="4" t="s">
        <v>3</v>
      </c>
      <c r="B2578" s="3">
        <v>-0.29465154860339998</v>
      </c>
      <c r="C2578" s="3"/>
    </row>
    <row r="2579" spans="1:3" x14ac:dyDescent="0.2">
      <c r="A2579" s="4" t="s">
        <v>4</v>
      </c>
      <c r="B2579" s="3">
        <v>-1.459008512651</v>
      </c>
      <c r="C2579" s="3"/>
    </row>
    <row r="2580" spans="1:3" x14ac:dyDescent="0.2">
      <c r="A2580" s="4" t="s">
        <v>10</v>
      </c>
      <c r="B2580" s="3">
        <v>20.195327583659999</v>
      </c>
      <c r="C2580" s="3"/>
    </row>
    <row r="2581" spans="1:3" x14ac:dyDescent="0.2">
      <c r="A2581" s="4" t="s">
        <v>11</v>
      </c>
      <c r="B2581" s="3">
        <v>20.197476964869999</v>
      </c>
      <c r="C2581" s="3"/>
    </row>
    <row r="2584" spans="1:3" x14ac:dyDescent="0.2">
      <c r="A2584" s="5" t="s">
        <v>297</v>
      </c>
      <c r="B2584" s="5"/>
      <c r="C2584" s="5"/>
    </row>
    <row r="2585" spans="1:3" x14ac:dyDescent="0.2">
      <c r="A2585" s="4" t="s">
        <v>8</v>
      </c>
      <c r="B2585" s="3">
        <v>9062.3585841639997</v>
      </c>
      <c r="C2585" s="3">
        <v>458.70262090289998</v>
      </c>
    </row>
    <row r="2586" spans="1:3" x14ac:dyDescent="0.2">
      <c r="A2586" s="4" t="s">
        <v>9</v>
      </c>
      <c r="B2586" s="3">
        <v>9082.3337708119998</v>
      </c>
      <c r="C2586" s="3">
        <v>458.54723510909997</v>
      </c>
    </row>
    <row r="2587" spans="1:3" x14ac:dyDescent="0.2">
      <c r="A2587" s="4" t="s">
        <v>3</v>
      </c>
      <c r="B2587" s="3">
        <v>-0.15538579384369999</v>
      </c>
      <c r="C2587" s="3"/>
    </row>
    <row r="2588" spans="1:3" x14ac:dyDescent="0.2">
      <c r="A2588" s="4" t="s">
        <v>4</v>
      </c>
      <c r="B2588" s="3">
        <v>-0.77789407721449999</v>
      </c>
      <c r="C2588" s="3"/>
    </row>
    <row r="2589" spans="1:3" x14ac:dyDescent="0.2">
      <c r="A2589" s="4" t="s">
        <v>10</v>
      </c>
      <c r="B2589" s="3">
        <v>19.975186647529998</v>
      </c>
      <c r="C2589" s="3"/>
    </row>
    <row r="2590" spans="1:3" x14ac:dyDescent="0.2">
      <c r="A2590" s="4" t="s">
        <v>11</v>
      </c>
      <c r="B2590" s="3">
        <v>19.975791006840002</v>
      </c>
      <c r="C2590" s="3"/>
    </row>
    <row r="2593" spans="1:3" x14ac:dyDescent="0.2">
      <c r="A2593" s="5" t="s">
        <v>298</v>
      </c>
      <c r="B2593" s="5"/>
      <c r="C2593" s="5"/>
    </row>
    <row r="2594" spans="1:3" x14ac:dyDescent="0.2">
      <c r="A2594" s="4" t="s">
        <v>8</v>
      </c>
      <c r="B2594" s="3">
        <v>9082.3337708119998</v>
      </c>
      <c r="C2594" s="3">
        <v>458.54723510909997</v>
      </c>
    </row>
    <row r="2595" spans="1:3" x14ac:dyDescent="0.2">
      <c r="A2595" s="4" t="s">
        <v>9</v>
      </c>
      <c r="B2595" s="3">
        <v>9102.3447214980006</v>
      </c>
      <c r="C2595" s="3">
        <v>458.42515947219999</v>
      </c>
    </row>
    <row r="2596" spans="1:3" x14ac:dyDescent="0.2">
      <c r="A2596" s="4" t="s">
        <v>3</v>
      </c>
      <c r="B2596" s="3">
        <v>-0.12207563691040001</v>
      </c>
      <c r="C2596" s="3"/>
    </row>
    <row r="2597" spans="1:3" x14ac:dyDescent="0.2">
      <c r="A2597" s="4" t="s">
        <v>4</v>
      </c>
      <c r="B2597" s="3">
        <v>-0.61004416443489995</v>
      </c>
      <c r="C2597" s="3"/>
    </row>
    <row r="2598" spans="1:3" x14ac:dyDescent="0.2">
      <c r="A2598" s="4" t="s">
        <v>10</v>
      </c>
      <c r="B2598" s="3">
        <v>20.010950686419999</v>
      </c>
      <c r="C2598" s="3"/>
    </row>
    <row r="2599" spans="1:3" x14ac:dyDescent="0.2">
      <c r="A2599" s="4" t="s">
        <v>11</v>
      </c>
      <c r="B2599" s="3">
        <v>20.011323040600001</v>
      </c>
      <c r="C2599" s="3"/>
    </row>
    <row r="2602" spans="1:3" x14ac:dyDescent="0.2">
      <c r="A2602" s="5" t="s">
        <v>299</v>
      </c>
      <c r="B2602" s="5"/>
      <c r="C2602" s="5"/>
    </row>
    <row r="2603" spans="1:3" x14ac:dyDescent="0.2">
      <c r="A2603" s="4" t="s">
        <v>8</v>
      </c>
      <c r="B2603" s="3">
        <v>9102.3447214980006</v>
      </c>
      <c r="C2603" s="3">
        <v>458.42515947219999</v>
      </c>
    </row>
    <row r="2604" spans="1:3" x14ac:dyDescent="0.2">
      <c r="A2604" s="4" t="s">
        <v>9</v>
      </c>
      <c r="B2604" s="3">
        <v>9122.4584992540003</v>
      </c>
      <c r="C2604" s="3">
        <v>458.42878716889999</v>
      </c>
    </row>
    <row r="2605" spans="1:3" x14ac:dyDescent="0.2">
      <c r="A2605" s="4" t="s">
        <v>3</v>
      </c>
      <c r="B2605" s="3">
        <v>3.6276966811220001E-3</v>
      </c>
      <c r="C2605" s="3"/>
    </row>
    <row r="2606" spans="1:3" x14ac:dyDescent="0.2">
      <c r="A2606" s="4" t="s">
        <v>4</v>
      </c>
      <c r="B2606" s="3">
        <v>1.803587931187E-2</v>
      </c>
      <c r="C2606" s="3"/>
    </row>
    <row r="2607" spans="1:3" x14ac:dyDescent="0.2">
      <c r="A2607" s="4" t="s">
        <v>10</v>
      </c>
      <c r="B2607" s="3">
        <v>20.11377775595</v>
      </c>
      <c r="C2607" s="3"/>
    </row>
    <row r="2608" spans="1:3" x14ac:dyDescent="0.2">
      <c r="A2608" s="4" t="s">
        <v>11</v>
      </c>
      <c r="B2608" s="3">
        <v>20.113778083090001</v>
      </c>
      <c r="C2608" s="3"/>
    </row>
    <row r="2611" spans="1:3" x14ac:dyDescent="0.2">
      <c r="A2611" s="5" t="s">
        <v>300</v>
      </c>
      <c r="B2611" s="5"/>
      <c r="C2611" s="5"/>
    </row>
    <row r="2612" spans="1:3" x14ac:dyDescent="0.2">
      <c r="A2612" s="4" t="s">
        <v>8</v>
      </c>
      <c r="B2612" s="3">
        <v>9122.4584992540003</v>
      </c>
      <c r="C2612" s="3">
        <v>458.42878716889999</v>
      </c>
    </row>
    <row r="2613" spans="1:3" x14ac:dyDescent="0.2">
      <c r="A2613" s="4" t="s">
        <v>9</v>
      </c>
      <c r="B2613" s="3">
        <v>9142.5470103360003</v>
      </c>
      <c r="C2613" s="3">
        <v>458.2055558321</v>
      </c>
    </row>
    <row r="2614" spans="1:3" x14ac:dyDescent="0.2">
      <c r="A2614" s="4" t="s">
        <v>3</v>
      </c>
      <c r="B2614" s="3">
        <v>-0.22323133678990001</v>
      </c>
      <c r="C2614" s="3"/>
    </row>
    <row r="2615" spans="1:3" x14ac:dyDescent="0.2">
      <c r="A2615" s="4" t="s">
        <v>4</v>
      </c>
      <c r="B2615" s="3">
        <v>-1.1112388363450001</v>
      </c>
      <c r="C2615" s="3"/>
    </row>
    <row r="2616" spans="1:3" x14ac:dyDescent="0.2">
      <c r="A2616" s="4" t="s">
        <v>10</v>
      </c>
      <c r="B2616" s="3">
        <v>20.088511082290001</v>
      </c>
      <c r="C2616" s="3"/>
    </row>
    <row r="2617" spans="1:3" x14ac:dyDescent="0.2">
      <c r="A2617" s="4" t="s">
        <v>11</v>
      </c>
      <c r="B2617" s="3">
        <v>20.089751360659999</v>
      </c>
      <c r="C2617" s="3"/>
    </row>
    <row r="2620" spans="1:3" x14ac:dyDescent="0.2">
      <c r="A2620" s="5" t="s">
        <v>301</v>
      </c>
      <c r="B2620" s="5"/>
      <c r="C2620" s="5"/>
    </row>
    <row r="2621" spans="1:3" x14ac:dyDescent="0.2">
      <c r="A2621" s="4" t="s">
        <v>8</v>
      </c>
      <c r="B2621" s="3">
        <v>9142.5470103360003</v>
      </c>
      <c r="C2621" s="3">
        <v>458.2055558321</v>
      </c>
    </row>
    <row r="2622" spans="1:3" x14ac:dyDescent="0.2">
      <c r="A2622" s="4" t="s">
        <v>9</v>
      </c>
      <c r="B2622" s="3">
        <v>9162.5330154759995</v>
      </c>
      <c r="C2622" s="3">
        <v>458.03812014840003</v>
      </c>
    </row>
    <row r="2623" spans="1:3" x14ac:dyDescent="0.2">
      <c r="A2623" s="4" t="s">
        <v>3</v>
      </c>
      <c r="B2623" s="3">
        <v>-0.1674356836392</v>
      </c>
      <c r="C2623" s="3"/>
    </row>
    <row r="2624" spans="1:3" x14ac:dyDescent="0.2">
      <c r="A2624" s="4" t="s">
        <v>4</v>
      </c>
      <c r="B2624" s="3">
        <v>-0.83776463813479995</v>
      </c>
      <c r="C2624" s="3"/>
    </row>
    <row r="2625" spans="1:3" x14ac:dyDescent="0.2">
      <c r="A2625" s="4" t="s">
        <v>10</v>
      </c>
      <c r="B2625" s="3">
        <v>19.986005140050001</v>
      </c>
      <c r="C2625" s="3"/>
    </row>
    <row r="2626" spans="1:3" x14ac:dyDescent="0.2">
      <c r="A2626" s="4" t="s">
        <v>11</v>
      </c>
      <c r="B2626" s="3">
        <v>19.986706486220001</v>
      </c>
      <c r="C2626" s="3"/>
    </row>
    <row r="2629" spans="1:3" x14ac:dyDescent="0.2">
      <c r="A2629" s="5" t="s">
        <v>302</v>
      </c>
      <c r="B2629" s="5"/>
      <c r="C2629" s="5"/>
    </row>
    <row r="2630" spans="1:3" x14ac:dyDescent="0.2">
      <c r="A2630" s="4" t="s">
        <v>8</v>
      </c>
      <c r="B2630" s="3">
        <v>9162.5330154759995</v>
      </c>
      <c r="C2630" s="3">
        <v>458.03812014840003</v>
      </c>
    </row>
    <row r="2631" spans="1:3" x14ac:dyDescent="0.2">
      <c r="A2631" s="4" t="s">
        <v>9</v>
      </c>
      <c r="B2631" s="3">
        <v>9182.5434239030001</v>
      </c>
      <c r="C2631" s="3">
        <v>457.8399424488</v>
      </c>
    </row>
    <row r="2632" spans="1:3" x14ac:dyDescent="0.2">
      <c r="A2632" s="4" t="s">
        <v>3</v>
      </c>
      <c r="B2632" s="3">
        <v>-0.1981776996189</v>
      </c>
      <c r="C2632" s="3"/>
    </row>
    <row r="2633" spans="1:3" x14ac:dyDescent="0.2">
      <c r="A2633" s="4" t="s">
        <v>4</v>
      </c>
      <c r="B2633" s="3">
        <v>-0.99037308679790004</v>
      </c>
      <c r="C2633" s="3"/>
    </row>
    <row r="2634" spans="1:3" x14ac:dyDescent="0.2">
      <c r="A2634" s="4" t="s">
        <v>10</v>
      </c>
      <c r="B2634" s="3">
        <v>20.010408426960002</v>
      </c>
      <c r="C2634" s="3"/>
    </row>
    <row r="2635" spans="1:3" x14ac:dyDescent="0.2">
      <c r="A2635" s="4" t="s">
        <v>11</v>
      </c>
      <c r="B2635" s="3">
        <v>20.011389752189999</v>
      </c>
      <c r="C2635" s="3"/>
    </row>
    <row r="2638" spans="1:3" x14ac:dyDescent="0.2">
      <c r="A2638" s="5" t="s">
        <v>303</v>
      </c>
      <c r="B2638" s="5"/>
      <c r="C2638" s="5"/>
    </row>
    <row r="2639" spans="1:3" x14ac:dyDescent="0.2">
      <c r="A2639" s="4" t="s">
        <v>8</v>
      </c>
      <c r="B2639" s="3">
        <v>9182.5434239030001</v>
      </c>
      <c r="C2639" s="3">
        <v>457.8399424488</v>
      </c>
    </row>
    <row r="2640" spans="1:3" x14ac:dyDescent="0.2">
      <c r="A2640" s="4" t="s">
        <v>9</v>
      </c>
      <c r="B2640" s="3">
        <v>9202.6395006999992</v>
      </c>
      <c r="C2640" s="3">
        <v>457.83078338180002</v>
      </c>
    </row>
    <row r="2641" spans="1:3" x14ac:dyDescent="0.2">
      <c r="A2641" s="4" t="s">
        <v>3</v>
      </c>
      <c r="B2641" s="3">
        <v>-9.1590669950389995E-3</v>
      </c>
      <c r="C2641" s="3"/>
    </row>
    <row r="2642" spans="1:3" x14ac:dyDescent="0.2">
      <c r="A2642" s="4" t="s">
        <v>4</v>
      </c>
      <c r="B2642" s="3">
        <v>-4.5576393280340001E-2</v>
      </c>
      <c r="C2642" s="3"/>
    </row>
    <row r="2643" spans="1:3" x14ac:dyDescent="0.2">
      <c r="A2643" s="4" t="s">
        <v>10</v>
      </c>
      <c r="B2643" s="3">
        <v>20.096076797279999</v>
      </c>
      <c r="C2643" s="3"/>
    </row>
    <row r="2644" spans="1:3" x14ac:dyDescent="0.2">
      <c r="A2644" s="4" t="s">
        <v>11</v>
      </c>
      <c r="B2644" s="3">
        <v>20.09607888447</v>
      </c>
      <c r="C2644" s="3"/>
    </row>
    <row r="2647" spans="1:3" x14ac:dyDescent="0.2">
      <c r="A2647" s="5" t="s">
        <v>304</v>
      </c>
      <c r="B2647" s="5"/>
      <c r="C2647" s="5"/>
    </row>
    <row r="2648" spans="1:3" x14ac:dyDescent="0.2">
      <c r="A2648" s="4" t="s">
        <v>8</v>
      </c>
      <c r="B2648" s="3">
        <v>9202.6395006999992</v>
      </c>
      <c r="C2648" s="3">
        <v>457.83078338180002</v>
      </c>
    </row>
    <row r="2649" spans="1:3" x14ac:dyDescent="0.2">
      <c r="A2649" s="4" t="s">
        <v>9</v>
      </c>
      <c r="B2649" s="3">
        <v>9220.3916045770002</v>
      </c>
      <c r="C2649" s="3">
        <v>457.81</v>
      </c>
    </row>
    <row r="2650" spans="1:3" x14ac:dyDescent="0.2">
      <c r="A2650" s="4" t="s">
        <v>3</v>
      </c>
      <c r="B2650" s="3">
        <v>-2.07833818244E-2</v>
      </c>
      <c r="C2650" s="3"/>
    </row>
    <row r="2651" spans="1:3" x14ac:dyDescent="0.2">
      <c r="A2651" s="4" t="s">
        <v>4</v>
      </c>
      <c r="B2651" s="3">
        <v>-0.1170755983026</v>
      </c>
      <c r="C2651" s="3"/>
    </row>
    <row r="2652" spans="1:3" x14ac:dyDescent="0.2">
      <c r="A2652" s="4" t="s">
        <v>10</v>
      </c>
      <c r="B2652" s="3">
        <v>17.75210387624</v>
      </c>
      <c r="C2652" s="3"/>
    </row>
    <row r="2653" spans="1:3" x14ac:dyDescent="0.2">
      <c r="A2653" s="4" t="s">
        <v>11</v>
      </c>
      <c r="B2653" s="3">
        <v>17.752116042370002</v>
      </c>
      <c r="C2653" s="3"/>
    </row>
    <row r="2656" spans="1:3" x14ac:dyDescent="0.2">
      <c r="A2656" s="5" t="s">
        <v>305</v>
      </c>
      <c r="B2656" s="5"/>
      <c r="C2656" s="5"/>
    </row>
    <row r="2657" spans="1:3" x14ac:dyDescent="0.2">
      <c r="A2657" s="4" t="s">
        <v>8</v>
      </c>
      <c r="B2657" s="3">
        <v>9220.3916045770002</v>
      </c>
      <c r="C2657" s="3">
        <v>457.81</v>
      </c>
    </row>
    <row r="2658" spans="1:3" x14ac:dyDescent="0.2">
      <c r="A2658" s="4" t="s">
        <v>9</v>
      </c>
      <c r="B2658" s="3">
        <v>9236.9552806510001</v>
      </c>
      <c r="C2658" s="3">
        <v>457.55135840510002</v>
      </c>
    </row>
    <row r="2659" spans="1:3" x14ac:dyDescent="0.2">
      <c r="A2659" s="4" t="s">
        <v>3</v>
      </c>
      <c r="B2659" s="3">
        <v>-0.25864159489709998</v>
      </c>
      <c r="C2659" s="3"/>
    </row>
    <row r="2660" spans="1:3" x14ac:dyDescent="0.2">
      <c r="A2660" s="4" t="s">
        <v>4</v>
      </c>
      <c r="B2660" s="3">
        <v>-1.56149875022</v>
      </c>
      <c r="C2660" s="3"/>
    </row>
    <row r="2661" spans="1:3" x14ac:dyDescent="0.2">
      <c r="A2661" s="4" t="s">
        <v>10</v>
      </c>
      <c r="B2661" s="3">
        <v>16.563676074709999</v>
      </c>
      <c r="C2661" s="3"/>
    </row>
    <row r="2662" spans="1:3" x14ac:dyDescent="0.2">
      <c r="A2662" s="4" t="s">
        <v>11</v>
      </c>
      <c r="B2662" s="3">
        <v>16.56569529427</v>
      </c>
      <c r="C2662" s="3"/>
    </row>
    <row r="2665" spans="1:3" x14ac:dyDescent="0.2">
      <c r="A2665" s="5" t="s">
        <v>306</v>
      </c>
      <c r="B2665" s="5"/>
      <c r="C2665" s="5"/>
    </row>
    <row r="2666" spans="1:3" x14ac:dyDescent="0.2">
      <c r="A2666" s="4" t="s">
        <v>8</v>
      </c>
      <c r="B2666" s="3">
        <v>9236.9552806510001</v>
      </c>
      <c r="C2666" s="3">
        <v>457.55135840510002</v>
      </c>
    </row>
    <row r="2667" spans="1:3" x14ac:dyDescent="0.2">
      <c r="A2667" s="4" t="s">
        <v>9</v>
      </c>
      <c r="B2667" s="3">
        <v>9241.252059081</v>
      </c>
      <c r="C2667" s="3">
        <v>456.6900484482</v>
      </c>
    </row>
    <row r="2668" spans="1:3" x14ac:dyDescent="0.2">
      <c r="A2668" s="4" t="s">
        <v>3</v>
      </c>
      <c r="B2668" s="3">
        <v>-0.86130995685680001</v>
      </c>
      <c r="C2668" s="3"/>
    </row>
    <row r="2669" spans="1:3" x14ac:dyDescent="0.2">
      <c r="A2669" s="4" t="s">
        <v>4</v>
      </c>
      <c r="B2669" s="3">
        <v>-20.04548223874</v>
      </c>
      <c r="C2669" s="3"/>
    </row>
    <row r="2670" spans="1:3" x14ac:dyDescent="0.2">
      <c r="A2670" s="4" t="s">
        <v>10</v>
      </c>
      <c r="B2670" s="3">
        <v>4.2967784291689997</v>
      </c>
      <c r="C2670" s="3"/>
    </row>
    <row r="2671" spans="1:3" x14ac:dyDescent="0.2">
      <c r="A2671" s="4" t="s">
        <v>11</v>
      </c>
      <c r="B2671" s="3">
        <v>4.3822550942580003</v>
      </c>
      <c r="C2671" s="3"/>
    </row>
    <row r="2674" spans="1:3" x14ac:dyDescent="0.2">
      <c r="A2674" s="5" t="s">
        <v>307</v>
      </c>
      <c r="B2674" s="5"/>
      <c r="C2674" s="5"/>
    </row>
    <row r="2675" spans="1:3" x14ac:dyDescent="0.2">
      <c r="A2675" s="4" t="s">
        <v>8</v>
      </c>
      <c r="B2675" s="3">
        <v>9241.252059081</v>
      </c>
      <c r="C2675" s="3">
        <v>456.6900484482</v>
      </c>
    </row>
    <row r="2676" spans="1:3" x14ac:dyDescent="0.2">
      <c r="A2676" s="4" t="s">
        <v>9</v>
      </c>
      <c r="B2676" s="3">
        <v>9262.9224097980004</v>
      </c>
      <c r="C2676" s="3">
        <v>456.60256367099998</v>
      </c>
    </row>
    <row r="2677" spans="1:3" x14ac:dyDescent="0.2">
      <c r="A2677" s="4" t="s">
        <v>3</v>
      </c>
      <c r="B2677" s="3">
        <v>-8.7484777288240001E-2</v>
      </c>
      <c r="C2677" s="3"/>
    </row>
    <row r="2678" spans="1:3" x14ac:dyDescent="0.2">
      <c r="A2678" s="4" t="s">
        <v>4</v>
      </c>
      <c r="B2678" s="3">
        <v>-0.40370725158420001</v>
      </c>
      <c r="C2678" s="3"/>
    </row>
    <row r="2679" spans="1:3" x14ac:dyDescent="0.2">
      <c r="A2679" s="4" t="s">
        <v>10</v>
      </c>
      <c r="B2679" s="3">
        <v>21.670350717000002</v>
      </c>
      <c r="C2679" s="3"/>
    </row>
    <row r="2680" spans="1:3" x14ac:dyDescent="0.2">
      <c r="A2680" s="4" t="s">
        <v>11</v>
      </c>
      <c r="B2680" s="3">
        <v>21.67052730747</v>
      </c>
      <c r="C2680" s="3"/>
    </row>
    <row r="2683" spans="1:3" x14ac:dyDescent="0.2">
      <c r="A2683" s="5" t="s">
        <v>308</v>
      </c>
      <c r="B2683" s="5"/>
      <c r="C2683" s="5"/>
    </row>
    <row r="2684" spans="1:3" x14ac:dyDescent="0.2">
      <c r="A2684" s="4" t="s">
        <v>8</v>
      </c>
      <c r="B2684" s="3">
        <v>9262.9224097980004</v>
      </c>
      <c r="C2684" s="3">
        <v>456.60256367099998</v>
      </c>
    </row>
    <row r="2685" spans="1:3" x14ac:dyDescent="0.2">
      <c r="A2685" s="4" t="s">
        <v>9</v>
      </c>
      <c r="B2685" s="3">
        <v>9282.8940341159996</v>
      </c>
      <c r="C2685" s="3">
        <v>456.11388183050002</v>
      </c>
    </row>
    <row r="2686" spans="1:3" x14ac:dyDescent="0.2">
      <c r="A2686" s="4" t="s">
        <v>3</v>
      </c>
      <c r="B2686" s="3">
        <v>-0.48868184042309998</v>
      </c>
      <c r="C2686" s="3"/>
    </row>
    <row r="2687" spans="1:3" x14ac:dyDescent="0.2">
      <c r="A2687" s="4" t="s">
        <v>4</v>
      </c>
      <c r="B2687" s="3">
        <v>-2.4468807975979998</v>
      </c>
      <c r="C2687" s="3"/>
    </row>
    <row r="2688" spans="1:3" x14ac:dyDescent="0.2">
      <c r="A2688" s="4" t="s">
        <v>10</v>
      </c>
      <c r="B2688" s="3">
        <v>19.971624318709999</v>
      </c>
      <c r="C2688" s="3"/>
    </row>
    <row r="2689" spans="1:3" x14ac:dyDescent="0.2">
      <c r="A2689" s="4" t="s">
        <v>11</v>
      </c>
      <c r="B2689" s="3">
        <v>19.977602155140001</v>
      </c>
      <c r="C2689" s="3"/>
    </row>
    <row r="2692" spans="1:3" x14ac:dyDescent="0.2">
      <c r="A2692" s="5" t="s">
        <v>309</v>
      </c>
      <c r="B2692" s="5"/>
      <c r="C2692" s="5"/>
    </row>
    <row r="2693" spans="1:3" x14ac:dyDescent="0.2">
      <c r="A2693" s="4" t="s">
        <v>8</v>
      </c>
      <c r="B2693" s="3">
        <v>9282.8940341159996</v>
      </c>
      <c r="C2693" s="3">
        <v>456.11388183050002</v>
      </c>
    </row>
    <row r="2694" spans="1:3" x14ac:dyDescent="0.2">
      <c r="A2694" s="4" t="s">
        <v>9</v>
      </c>
      <c r="B2694" s="3">
        <v>9304.2501909540006</v>
      </c>
      <c r="C2694" s="3">
        <v>455.97</v>
      </c>
    </row>
    <row r="2695" spans="1:3" x14ac:dyDescent="0.2">
      <c r="A2695" s="4" t="s">
        <v>3</v>
      </c>
      <c r="B2695" s="3">
        <v>-0.14388183053469999</v>
      </c>
      <c r="C2695" s="3"/>
    </row>
    <row r="2696" spans="1:3" x14ac:dyDescent="0.2">
      <c r="A2696" s="4" t="s">
        <v>4</v>
      </c>
      <c r="B2696" s="3">
        <v>-0.67372529443280005</v>
      </c>
      <c r="C2696" s="3"/>
    </row>
    <row r="2697" spans="1:3" x14ac:dyDescent="0.2">
      <c r="A2697" s="4" t="s">
        <v>10</v>
      </c>
      <c r="B2697" s="3">
        <v>21.35615683776</v>
      </c>
      <c r="C2697" s="3"/>
    </row>
    <row r="2698" spans="1:3" x14ac:dyDescent="0.2">
      <c r="A2698" s="4" t="s">
        <v>11</v>
      </c>
      <c r="B2698" s="3">
        <v>21.3566415164</v>
      </c>
      <c r="C2698" s="3"/>
    </row>
    <row r="2701" spans="1:3" x14ac:dyDescent="0.2">
      <c r="A2701" s="5" t="s">
        <v>310</v>
      </c>
      <c r="B2701" s="5"/>
      <c r="C2701" s="5"/>
    </row>
    <row r="2702" spans="1:3" x14ac:dyDescent="0.2">
      <c r="A2702" s="4" t="s">
        <v>8</v>
      </c>
      <c r="B2702" s="3">
        <v>9304.2501909540006</v>
      </c>
      <c r="C2702" s="3">
        <v>455.97</v>
      </c>
    </row>
    <row r="2703" spans="1:3" x14ac:dyDescent="0.2">
      <c r="A2703" s="4" t="s">
        <v>9</v>
      </c>
      <c r="B2703" s="3">
        <v>9324.5012781349997</v>
      </c>
      <c r="C2703" s="3">
        <v>455.84481588509999</v>
      </c>
    </row>
    <row r="2704" spans="1:3" x14ac:dyDescent="0.2">
      <c r="A2704" s="4" t="s">
        <v>3</v>
      </c>
      <c r="B2704" s="3">
        <v>-0.12518411492000001</v>
      </c>
      <c r="C2704" s="3"/>
    </row>
    <row r="2705" spans="1:3" x14ac:dyDescent="0.2">
      <c r="A2705" s="4" t="s">
        <v>4</v>
      </c>
      <c r="B2705" s="3">
        <v>-0.61815997234550002</v>
      </c>
      <c r="C2705" s="3"/>
    </row>
    <row r="2706" spans="1:3" x14ac:dyDescent="0.2">
      <c r="A2706" s="4" t="s">
        <v>10</v>
      </c>
      <c r="B2706" s="3">
        <v>20.251087181380001</v>
      </c>
      <c r="C2706" s="3"/>
    </row>
    <row r="2707" spans="1:3" x14ac:dyDescent="0.2">
      <c r="A2707" s="4" t="s">
        <v>11</v>
      </c>
      <c r="B2707" s="3">
        <v>20.251474096719999</v>
      </c>
      <c r="C2707" s="3"/>
    </row>
    <row r="2710" spans="1:3" x14ac:dyDescent="0.2">
      <c r="A2710" s="5" t="s">
        <v>311</v>
      </c>
      <c r="B2710" s="5"/>
      <c r="C2710" s="5"/>
    </row>
    <row r="2711" spans="1:3" x14ac:dyDescent="0.2">
      <c r="A2711" s="4" t="s">
        <v>8</v>
      </c>
      <c r="B2711" s="3">
        <v>9324.5012781349997</v>
      </c>
      <c r="C2711" s="3">
        <v>455.84481588509999</v>
      </c>
    </row>
    <row r="2712" spans="1:3" x14ac:dyDescent="0.2">
      <c r="A2712" s="4" t="s">
        <v>9</v>
      </c>
      <c r="B2712" s="3">
        <v>9331.2774336900002</v>
      </c>
      <c r="C2712" s="3">
        <v>455.48677682800002</v>
      </c>
    </row>
    <row r="2713" spans="1:3" x14ac:dyDescent="0.2">
      <c r="A2713" s="4" t="s">
        <v>3</v>
      </c>
      <c r="B2713" s="3">
        <v>-0.35803905703409999</v>
      </c>
      <c r="C2713" s="3"/>
    </row>
    <row r="2714" spans="1:3" x14ac:dyDescent="0.2">
      <c r="A2714" s="4" t="s">
        <v>4</v>
      </c>
      <c r="B2714" s="3">
        <v>-5.2838081146690001</v>
      </c>
      <c r="C2714" s="3"/>
    </row>
    <row r="2715" spans="1:3" x14ac:dyDescent="0.2">
      <c r="A2715" s="4" t="s">
        <v>10</v>
      </c>
      <c r="B2715" s="3">
        <v>6.7761555541750003</v>
      </c>
      <c r="C2715" s="3"/>
    </row>
    <row r="2716" spans="1:3" x14ac:dyDescent="0.2">
      <c r="A2716" s="4" t="s">
        <v>11</v>
      </c>
      <c r="B2716" s="3">
        <v>6.7856080096579996</v>
      </c>
      <c r="C2716" s="3"/>
    </row>
    <row r="2719" spans="1:3" x14ac:dyDescent="0.2">
      <c r="A2719" s="5" t="s">
        <v>312</v>
      </c>
      <c r="B2719" s="5"/>
      <c r="C2719" s="5"/>
    </row>
    <row r="2720" spans="1:3" x14ac:dyDescent="0.2">
      <c r="A2720" s="4" t="s">
        <v>8</v>
      </c>
      <c r="B2720" s="3">
        <v>9331.2774336900002</v>
      </c>
      <c r="C2720" s="3">
        <v>455.48677682800002</v>
      </c>
    </row>
    <row r="2721" spans="1:3" x14ac:dyDescent="0.2">
      <c r="A2721" s="4" t="s">
        <v>9</v>
      </c>
      <c r="B2721" s="3">
        <v>9342.7224851690007</v>
      </c>
      <c r="C2721" s="3">
        <v>455.34696465169998</v>
      </c>
    </row>
    <row r="2722" spans="1:3" x14ac:dyDescent="0.2">
      <c r="A2722" s="4" t="s">
        <v>3</v>
      </c>
      <c r="B2722" s="3">
        <v>-0.13981217634090001</v>
      </c>
      <c r="C2722" s="3"/>
    </row>
    <row r="2723" spans="1:3" x14ac:dyDescent="0.2">
      <c r="A2723" s="4" t="s">
        <v>4</v>
      </c>
      <c r="B2723" s="3">
        <v>-1.2215949975630001</v>
      </c>
      <c r="C2723" s="3"/>
    </row>
    <row r="2724" spans="1:3" x14ac:dyDescent="0.2">
      <c r="A2724" s="4" t="s">
        <v>10</v>
      </c>
      <c r="B2724" s="3">
        <v>11.4450514794</v>
      </c>
      <c r="C2724" s="3"/>
    </row>
    <row r="2725" spans="1:3" x14ac:dyDescent="0.2">
      <c r="A2725" s="4" t="s">
        <v>11</v>
      </c>
      <c r="B2725" s="3">
        <v>11.445905416820001</v>
      </c>
      <c r="C2725" s="3"/>
    </row>
    <row r="2728" spans="1:3" x14ac:dyDescent="0.2">
      <c r="A2728" s="5" t="s">
        <v>313</v>
      </c>
      <c r="B2728" s="5"/>
      <c r="C2728" s="5"/>
    </row>
    <row r="2729" spans="1:3" x14ac:dyDescent="0.2">
      <c r="A2729" s="4" t="s">
        <v>8</v>
      </c>
      <c r="B2729" s="3">
        <v>9342.7224851690007</v>
      </c>
      <c r="C2729" s="3">
        <v>455.34696465169998</v>
      </c>
    </row>
    <row r="2730" spans="1:3" x14ac:dyDescent="0.2">
      <c r="A2730" s="4" t="s">
        <v>9</v>
      </c>
      <c r="B2730" s="3">
        <v>9362.7642856099992</v>
      </c>
      <c r="C2730" s="3">
        <v>455.04168687089998</v>
      </c>
    </row>
    <row r="2731" spans="1:3" x14ac:dyDescent="0.2">
      <c r="A2731" s="4" t="s">
        <v>3</v>
      </c>
      <c r="B2731" s="3">
        <v>-0.30527778084399998</v>
      </c>
      <c r="C2731" s="3"/>
    </row>
    <row r="2732" spans="1:3" x14ac:dyDescent="0.2">
      <c r="A2732" s="4" t="s">
        <v>4</v>
      </c>
      <c r="B2732" s="3">
        <v>-1.523205371445</v>
      </c>
      <c r="C2732" s="3"/>
    </row>
    <row r="2733" spans="1:3" x14ac:dyDescent="0.2">
      <c r="A2733" s="4" t="s">
        <v>10</v>
      </c>
      <c r="B2733" s="3">
        <v>20.041800440500001</v>
      </c>
      <c r="C2733" s="3"/>
    </row>
    <row r="2734" spans="1:3" x14ac:dyDescent="0.2">
      <c r="A2734" s="4" t="s">
        <v>11</v>
      </c>
      <c r="B2734" s="3">
        <v>20.044125309430001</v>
      </c>
      <c r="C2734" s="3"/>
    </row>
    <row r="2737" spans="1:3" x14ac:dyDescent="0.2">
      <c r="A2737" s="5" t="s">
        <v>314</v>
      </c>
      <c r="B2737" s="5"/>
      <c r="C2737" s="5"/>
    </row>
    <row r="2738" spans="1:3" x14ac:dyDescent="0.2">
      <c r="A2738" s="4" t="s">
        <v>8</v>
      </c>
      <c r="B2738" s="3">
        <v>9362.7642856099992</v>
      </c>
      <c r="C2738" s="3">
        <v>455.04168687089998</v>
      </c>
    </row>
    <row r="2739" spans="1:3" x14ac:dyDescent="0.2">
      <c r="A2739" s="4" t="s">
        <v>9</v>
      </c>
      <c r="B2739" s="3">
        <v>9382.227501628</v>
      </c>
      <c r="C2739" s="3">
        <v>454.93281736070003</v>
      </c>
    </row>
    <row r="2740" spans="1:3" x14ac:dyDescent="0.2">
      <c r="A2740" s="4" t="s">
        <v>3</v>
      </c>
      <c r="B2740" s="3">
        <v>-0.10886951015220001</v>
      </c>
      <c r="C2740" s="3"/>
    </row>
    <row r="2741" spans="1:3" x14ac:dyDescent="0.2">
      <c r="A2741" s="4" t="s">
        <v>4</v>
      </c>
      <c r="B2741" s="3">
        <v>-0.55936033412459996</v>
      </c>
      <c r="C2741" s="3"/>
    </row>
    <row r="2742" spans="1:3" x14ac:dyDescent="0.2">
      <c r="A2742" s="4" t="s">
        <v>10</v>
      </c>
      <c r="B2742" s="3">
        <v>19.463216018450002</v>
      </c>
      <c r="C2742" s="3"/>
    </row>
    <row r="2743" spans="1:3" x14ac:dyDescent="0.2">
      <c r="A2743" s="4" t="s">
        <v>11</v>
      </c>
      <c r="B2743" s="3">
        <v>19.4635205025</v>
      </c>
      <c r="C2743" s="3"/>
    </row>
    <row r="2746" spans="1:3" x14ac:dyDescent="0.2">
      <c r="A2746" s="5" t="s">
        <v>315</v>
      </c>
      <c r="B2746" s="5"/>
      <c r="C2746" s="5"/>
    </row>
    <row r="2747" spans="1:3" x14ac:dyDescent="0.2">
      <c r="A2747" s="4" t="s">
        <v>8</v>
      </c>
      <c r="B2747" s="3">
        <v>9382.227501628</v>
      </c>
      <c r="C2747" s="3">
        <v>454.93281736070003</v>
      </c>
    </row>
    <row r="2748" spans="1:3" x14ac:dyDescent="0.2">
      <c r="A2748" s="4" t="s">
        <v>9</v>
      </c>
      <c r="B2748" s="3">
        <v>9402.0548921200007</v>
      </c>
      <c r="C2748" s="3">
        <v>454.93130010509998</v>
      </c>
    </row>
    <row r="2749" spans="1:3" x14ac:dyDescent="0.2">
      <c r="A2749" s="4" t="s">
        <v>3</v>
      </c>
      <c r="B2749" s="3">
        <v>-1.5172556225019999E-3</v>
      </c>
      <c r="C2749" s="3"/>
    </row>
    <row r="2750" spans="1:3" x14ac:dyDescent="0.2">
      <c r="A2750" s="4" t="s">
        <v>4</v>
      </c>
      <c r="B2750" s="3">
        <v>-7.6523212831650003E-3</v>
      </c>
      <c r="C2750" s="3"/>
    </row>
    <row r="2751" spans="1:3" x14ac:dyDescent="0.2">
      <c r="A2751" s="4" t="s">
        <v>10</v>
      </c>
      <c r="B2751" s="3">
        <v>19.827390491879999</v>
      </c>
      <c r="C2751" s="3"/>
    </row>
    <row r="2752" spans="1:3" x14ac:dyDescent="0.2">
      <c r="A2752" s="4" t="s">
        <v>11</v>
      </c>
      <c r="B2752" s="3">
        <v>19.827390549939999</v>
      </c>
      <c r="C2752" s="3"/>
    </row>
    <row r="2755" spans="1:3" x14ac:dyDescent="0.2">
      <c r="A2755" s="5" t="s">
        <v>316</v>
      </c>
      <c r="B2755" s="5"/>
      <c r="C2755" s="5"/>
    </row>
    <row r="2756" spans="1:3" x14ac:dyDescent="0.2">
      <c r="A2756" s="4" t="s">
        <v>8</v>
      </c>
      <c r="B2756" s="3">
        <v>9402.0548921200007</v>
      </c>
      <c r="C2756" s="3">
        <v>454.93130010509998</v>
      </c>
    </row>
    <row r="2757" spans="1:3" x14ac:dyDescent="0.2">
      <c r="A2757" s="4" t="s">
        <v>9</v>
      </c>
      <c r="B2757" s="3">
        <v>9421.9977596579993</v>
      </c>
      <c r="C2757" s="3">
        <v>454.7100881197</v>
      </c>
    </row>
    <row r="2758" spans="1:3" x14ac:dyDescent="0.2">
      <c r="A2758" s="4" t="s">
        <v>3</v>
      </c>
      <c r="B2758" s="3">
        <v>-0.22121198539949999</v>
      </c>
      <c r="C2758" s="3"/>
    </row>
    <row r="2759" spans="1:3" x14ac:dyDescent="0.2">
      <c r="A2759" s="4" t="s">
        <v>4</v>
      </c>
      <c r="B2759" s="3">
        <v>-1.1092285749540001</v>
      </c>
      <c r="C2759" s="3"/>
    </row>
    <row r="2760" spans="1:3" x14ac:dyDescent="0.2">
      <c r="A2760" s="4" t="s">
        <v>10</v>
      </c>
      <c r="B2760" s="3">
        <v>19.942867538249999</v>
      </c>
      <c r="C2760" s="3"/>
    </row>
    <row r="2761" spans="1:3" x14ac:dyDescent="0.2">
      <c r="A2761" s="4" t="s">
        <v>11</v>
      </c>
      <c r="B2761" s="3">
        <v>19.944094373790001</v>
      </c>
      <c r="C2761" s="3"/>
    </row>
    <row r="2764" spans="1:3" x14ac:dyDescent="0.2">
      <c r="A2764" s="5" t="s">
        <v>317</v>
      </c>
      <c r="B2764" s="5"/>
      <c r="C2764" s="5"/>
    </row>
    <row r="2765" spans="1:3" x14ac:dyDescent="0.2">
      <c r="A2765" s="4" t="s">
        <v>8</v>
      </c>
      <c r="B2765" s="3">
        <v>9421.9977596579993</v>
      </c>
      <c r="C2765" s="3">
        <v>454.7100881197</v>
      </c>
    </row>
    <row r="2766" spans="1:3" x14ac:dyDescent="0.2">
      <c r="A2766" s="4" t="s">
        <v>9</v>
      </c>
      <c r="B2766" s="3">
        <v>9444.9420192559992</v>
      </c>
      <c r="C2766" s="3">
        <v>454.52</v>
      </c>
    </row>
    <row r="2767" spans="1:3" x14ac:dyDescent="0.2">
      <c r="A2767" s="4" t="s">
        <v>3</v>
      </c>
      <c r="B2767" s="3">
        <v>-0.19008811968680001</v>
      </c>
      <c r="C2767" s="3"/>
    </row>
    <row r="2768" spans="1:3" x14ac:dyDescent="0.2">
      <c r="A2768" s="4" t="s">
        <v>4</v>
      </c>
      <c r="B2768" s="3">
        <v>-0.82847789826289997</v>
      </c>
      <c r="C2768" s="3"/>
    </row>
    <row r="2769" spans="1:3" x14ac:dyDescent="0.2">
      <c r="A2769" s="4" t="s">
        <v>10</v>
      </c>
      <c r="B2769" s="3">
        <v>22.944259597670001</v>
      </c>
      <c r="C2769" s="3"/>
    </row>
    <row r="2770" spans="1:3" x14ac:dyDescent="0.2">
      <c r="A2770" s="4" t="s">
        <v>11</v>
      </c>
      <c r="B2770" s="3">
        <v>22.945047003189998</v>
      </c>
      <c r="C2770" s="3"/>
    </row>
    <row r="2773" spans="1:3" x14ac:dyDescent="0.2">
      <c r="A2773" s="5" t="s">
        <v>318</v>
      </c>
      <c r="B2773" s="5"/>
      <c r="C2773" s="5"/>
    </row>
    <row r="2774" spans="1:3" x14ac:dyDescent="0.2">
      <c r="A2774" s="4" t="s">
        <v>8</v>
      </c>
      <c r="B2774" s="3">
        <v>9444.9420192559992</v>
      </c>
      <c r="C2774" s="3">
        <v>454.52</v>
      </c>
    </row>
    <row r="2775" spans="1:3" x14ac:dyDescent="0.2">
      <c r="A2775" s="4" t="s">
        <v>9</v>
      </c>
      <c r="B2775" s="3">
        <v>9462.3540265119991</v>
      </c>
      <c r="C2775" s="3">
        <v>454.36</v>
      </c>
    </row>
    <row r="2776" spans="1:3" x14ac:dyDescent="0.2">
      <c r="A2776" s="4" t="s">
        <v>3</v>
      </c>
      <c r="B2776" s="3">
        <v>-0.16</v>
      </c>
      <c r="C2776" s="3"/>
    </row>
    <row r="2777" spans="1:3" x14ac:dyDescent="0.2">
      <c r="A2777" s="4" t="s">
        <v>4</v>
      </c>
      <c r="B2777" s="3">
        <v>-0.91890611833169999</v>
      </c>
      <c r="C2777" s="3"/>
    </row>
    <row r="2778" spans="1:3" x14ac:dyDescent="0.2">
      <c r="A2778" s="4" t="s">
        <v>10</v>
      </c>
      <c r="B2778" s="3">
        <v>17.412007256030002</v>
      </c>
      <c r="C2778" s="3"/>
    </row>
    <row r="2779" spans="1:3" x14ac:dyDescent="0.2">
      <c r="A2779" s="4" t="s">
        <v>11</v>
      </c>
      <c r="B2779" s="3">
        <v>17.412742365410001</v>
      </c>
      <c r="C2779" s="3"/>
    </row>
    <row r="2782" spans="1:3" x14ac:dyDescent="0.2">
      <c r="A2782" s="5" t="s">
        <v>319</v>
      </c>
      <c r="B2782" s="5"/>
      <c r="C2782" s="5"/>
    </row>
    <row r="2783" spans="1:3" x14ac:dyDescent="0.2">
      <c r="A2783" s="4" t="s">
        <v>8</v>
      </c>
      <c r="B2783" s="3">
        <v>9462.3540265119991</v>
      </c>
      <c r="C2783" s="3">
        <v>454.36</v>
      </c>
    </row>
    <row r="2784" spans="1:3" x14ac:dyDescent="0.2">
      <c r="A2784" s="4" t="s">
        <v>9</v>
      </c>
      <c r="B2784" s="3">
        <v>9485.7644273629994</v>
      </c>
      <c r="C2784" s="3">
        <v>454.32</v>
      </c>
    </row>
    <row r="2785" spans="1:3" x14ac:dyDescent="0.2">
      <c r="A2785" s="4" t="s">
        <v>3</v>
      </c>
      <c r="B2785" s="3">
        <v>-3.9999999999959998E-2</v>
      </c>
      <c r="C2785" s="3"/>
    </row>
    <row r="2786" spans="1:3" x14ac:dyDescent="0.2">
      <c r="A2786" s="4" t="s">
        <v>4</v>
      </c>
      <c r="B2786" s="3">
        <v>-0.1708642250712</v>
      </c>
      <c r="C2786" s="3"/>
    </row>
    <row r="2787" spans="1:3" x14ac:dyDescent="0.2">
      <c r="A2787" s="4" t="s">
        <v>10</v>
      </c>
      <c r="B2787" s="3">
        <v>23.4104008509</v>
      </c>
      <c r="C2787" s="3"/>
    </row>
    <row r="2788" spans="1:3" x14ac:dyDescent="0.2">
      <c r="A2788" s="4" t="s">
        <v>11</v>
      </c>
      <c r="B2788" s="3">
        <v>23.410435023720002</v>
      </c>
      <c r="C2788" s="3"/>
    </row>
    <row r="2791" spans="1:3" x14ac:dyDescent="0.2">
      <c r="A2791" s="5" t="s">
        <v>320</v>
      </c>
      <c r="B2791" s="5"/>
      <c r="C2791" s="5"/>
    </row>
    <row r="2792" spans="1:3" x14ac:dyDescent="0.2">
      <c r="A2792" s="4" t="s">
        <v>8</v>
      </c>
      <c r="B2792" s="3">
        <v>9485.7644273629994</v>
      </c>
      <c r="C2792" s="3">
        <v>454.32</v>
      </c>
    </row>
    <row r="2793" spans="1:3" x14ac:dyDescent="0.2">
      <c r="A2793" s="4" t="s">
        <v>9</v>
      </c>
      <c r="B2793" s="3">
        <v>9501.1756420000002</v>
      </c>
      <c r="C2793" s="3">
        <v>454.28822715349997</v>
      </c>
    </row>
    <row r="2794" spans="1:3" x14ac:dyDescent="0.2">
      <c r="A2794" s="4" t="s">
        <v>3</v>
      </c>
      <c r="B2794" s="3">
        <v>-3.1772846481719998E-2</v>
      </c>
      <c r="C2794" s="3"/>
    </row>
    <row r="2795" spans="1:3" x14ac:dyDescent="0.2">
      <c r="A2795" s="4" t="s">
        <v>4</v>
      </c>
      <c r="B2795" s="3">
        <v>-0.20616704931829999</v>
      </c>
      <c r="C2795" s="3"/>
    </row>
    <row r="2796" spans="1:3" x14ac:dyDescent="0.2">
      <c r="A2796" s="4" t="s">
        <v>10</v>
      </c>
      <c r="B2796" s="3">
        <v>15.411214637240001</v>
      </c>
      <c r="C2796" s="3"/>
    </row>
    <row r="2797" spans="1:3" x14ac:dyDescent="0.2">
      <c r="A2797" s="4" t="s">
        <v>11</v>
      </c>
      <c r="B2797" s="3">
        <v>15.41124738978</v>
      </c>
      <c r="C2797" s="3"/>
    </row>
    <row r="2800" spans="1:3" x14ac:dyDescent="0.2">
      <c r="A2800" s="5" t="s">
        <v>321</v>
      </c>
      <c r="B2800" s="5"/>
      <c r="C2800" s="5"/>
    </row>
    <row r="2801" spans="1:3" x14ac:dyDescent="0.2">
      <c r="A2801" s="4" t="s">
        <v>8</v>
      </c>
      <c r="B2801" s="3">
        <v>9501.1756420000002</v>
      </c>
      <c r="C2801" s="3">
        <v>454.28822715349997</v>
      </c>
    </row>
    <row r="2802" spans="1:3" x14ac:dyDescent="0.2">
      <c r="A2802" s="4" t="s">
        <v>9</v>
      </c>
      <c r="B2802" s="3">
        <v>9520.601299725</v>
      </c>
      <c r="C2802" s="3">
        <v>454.14948526159998</v>
      </c>
    </row>
    <row r="2803" spans="1:3" x14ac:dyDescent="0.2">
      <c r="A2803" s="4" t="s">
        <v>3</v>
      </c>
      <c r="B2803" s="3">
        <v>-0.13874189193379999</v>
      </c>
      <c r="C2803" s="3"/>
    </row>
    <row r="2804" spans="1:3" x14ac:dyDescent="0.2">
      <c r="A2804" s="4" t="s">
        <v>4</v>
      </c>
      <c r="B2804" s="3">
        <v>-0.71421979062069996</v>
      </c>
      <c r="C2804" s="3"/>
    </row>
    <row r="2805" spans="1:3" x14ac:dyDescent="0.2">
      <c r="A2805" s="4" t="s">
        <v>10</v>
      </c>
      <c r="B2805" s="3">
        <v>19.425657725499999</v>
      </c>
      <c r="C2805" s="3"/>
    </row>
    <row r="2806" spans="1:3" x14ac:dyDescent="0.2">
      <c r="A2806" s="4" t="s">
        <v>11</v>
      </c>
      <c r="B2806" s="3">
        <v>19.426153180210001</v>
      </c>
      <c r="C2806" s="3"/>
    </row>
    <row r="2809" spans="1:3" x14ac:dyDescent="0.2">
      <c r="A2809" s="5" t="s">
        <v>322</v>
      </c>
      <c r="B2809" s="5"/>
      <c r="C2809" s="5"/>
    </row>
    <row r="2810" spans="1:3" x14ac:dyDescent="0.2">
      <c r="A2810" s="4" t="s">
        <v>8</v>
      </c>
      <c r="B2810" s="3">
        <v>9520.601299725</v>
      </c>
      <c r="C2810" s="3">
        <v>454.14948526159998</v>
      </c>
    </row>
    <row r="2811" spans="1:3" x14ac:dyDescent="0.2">
      <c r="A2811" s="4" t="s">
        <v>9</v>
      </c>
      <c r="B2811" s="3">
        <v>9540.6295787540002</v>
      </c>
      <c r="C2811" s="3">
        <v>453.74558729080002</v>
      </c>
    </row>
    <row r="2812" spans="1:3" x14ac:dyDescent="0.2">
      <c r="A2812" s="4" t="s">
        <v>3</v>
      </c>
      <c r="B2812" s="3">
        <v>-0.4038979707457</v>
      </c>
      <c r="C2812" s="3"/>
    </row>
    <row r="2813" spans="1:3" x14ac:dyDescent="0.2">
      <c r="A2813" s="4" t="s">
        <v>4</v>
      </c>
      <c r="B2813" s="3">
        <v>-2.01663842496</v>
      </c>
      <c r="C2813" s="3"/>
    </row>
    <row r="2814" spans="1:3" x14ac:dyDescent="0.2">
      <c r="A2814" s="4" t="s">
        <v>10</v>
      </c>
      <c r="B2814" s="3">
        <v>20.02827902844</v>
      </c>
      <c r="C2814" s="3"/>
    </row>
    <row r="2815" spans="1:3" x14ac:dyDescent="0.2">
      <c r="A2815" s="4" t="s">
        <v>11</v>
      </c>
      <c r="B2815" s="3">
        <v>20.032351195299999</v>
      </c>
      <c r="C2815" s="3"/>
    </row>
    <row r="2818" spans="1:3" x14ac:dyDescent="0.2">
      <c r="A2818" s="5" t="s">
        <v>323</v>
      </c>
      <c r="B2818" s="5"/>
      <c r="C2818" s="5"/>
    </row>
    <row r="2819" spans="1:3" x14ac:dyDescent="0.2">
      <c r="A2819" s="4" t="s">
        <v>8</v>
      </c>
      <c r="B2819" s="3">
        <v>9540.6295787540002</v>
      </c>
      <c r="C2819" s="3">
        <v>453.74558729080002</v>
      </c>
    </row>
    <row r="2820" spans="1:3" x14ac:dyDescent="0.2">
      <c r="A2820" s="4" t="s">
        <v>9</v>
      </c>
      <c r="B2820" s="3">
        <v>9560.4095651120006</v>
      </c>
      <c r="C2820" s="3">
        <v>453.63424893130002</v>
      </c>
    </row>
    <row r="2821" spans="1:3" x14ac:dyDescent="0.2">
      <c r="A2821" s="4" t="s">
        <v>3</v>
      </c>
      <c r="B2821" s="3">
        <v>-0.11133835953850001</v>
      </c>
      <c r="C2821" s="3"/>
    </row>
    <row r="2822" spans="1:3" x14ac:dyDescent="0.2">
      <c r="A2822" s="4" t="s">
        <v>4</v>
      </c>
      <c r="B2822" s="3">
        <v>-0.56288390458180004</v>
      </c>
      <c r="C2822" s="3"/>
    </row>
    <row r="2823" spans="1:3" x14ac:dyDescent="0.2">
      <c r="A2823" s="4" t="s">
        <v>10</v>
      </c>
      <c r="B2823" s="3">
        <v>19.779986358150001</v>
      </c>
      <c r="C2823" s="3"/>
    </row>
    <row r="2824" spans="1:3" x14ac:dyDescent="0.2">
      <c r="A2824" s="4" t="s">
        <v>11</v>
      </c>
      <c r="B2824" s="3">
        <v>19.780299708520001</v>
      </c>
      <c r="C2824" s="3"/>
    </row>
    <row r="2827" spans="1:3" x14ac:dyDescent="0.2">
      <c r="A2827" s="5" t="s">
        <v>324</v>
      </c>
      <c r="B2827" s="5"/>
      <c r="C2827" s="5"/>
    </row>
    <row r="2828" spans="1:3" x14ac:dyDescent="0.2">
      <c r="A2828" s="4" t="s">
        <v>8</v>
      </c>
      <c r="B2828" s="3">
        <v>9560.4095651120006</v>
      </c>
      <c r="C2828" s="3">
        <v>453.63424893130002</v>
      </c>
    </row>
    <row r="2829" spans="1:3" x14ac:dyDescent="0.2">
      <c r="A2829" s="4" t="s">
        <v>9</v>
      </c>
      <c r="B2829" s="3">
        <v>9580.3465967650009</v>
      </c>
      <c r="C2829" s="3">
        <v>453.39205826649999</v>
      </c>
    </row>
    <row r="2830" spans="1:3" x14ac:dyDescent="0.2">
      <c r="A2830" s="4" t="s">
        <v>3</v>
      </c>
      <c r="B2830" s="3">
        <v>-0.24219066482439999</v>
      </c>
      <c r="C2830" s="3"/>
    </row>
    <row r="2831" spans="1:3" x14ac:dyDescent="0.2">
      <c r="A2831" s="4" t="s">
        <v>4</v>
      </c>
      <c r="B2831" s="3">
        <v>-1.2147779521219999</v>
      </c>
      <c r="C2831" s="3"/>
    </row>
    <row r="2832" spans="1:3" x14ac:dyDescent="0.2">
      <c r="A2832" s="4" t="s">
        <v>10</v>
      </c>
      <c r="B2832" s="3">
        <v>19.937031652680002</v>
      </c>
      <c r="C2832" s="3"/>
    </row>
    <row r="2833" spans="1:3" x14ac:dyDescent="0.2">
      <c r="A2833" s="4" t="s">
        <v>11</v>
      </c>
      <c r="B2833" s="3">
        <v>19.93850263781</v>
      </c>
      <c r="C2833" s="3"/>
    </row>
    <row r="2836" spans="1:3" x14ac:dyDescent="0.2">
      <c r="A2836" s="5" t="s">
        <v>325</v>
      </c>
      <c r="B2836" s="5"/>
      <c r="C2836" s="5"/>
    </row>
    <row r="2837" spans="1:3" x14ac:dyDescent="0.2">
      <c r="A2837" s="4" t="s">
        <v>8</v>
      </c>
      <c r="B2837" s="3">
        <v>9580.3465967650009</v>
      </c>
      <c r="C2837" s="3">
        <v>453.39205826649999</v>
      </c>
    </row>
    <row r="2838" spans="1:3" x14ac:dyDescent="0.2">
      <c r="A2838" s="4" t="s">
        <v>9</v>
      </c>
      <c r="B2838" s="3">
        <v>9600.1646940859991</v>
      </c>
      <c r="C2838" s="3">
        <v>453.36473937609998</v>
      </c>
    </row>
    <row r="2839" spans="1:3" x14ac:dyDescent="0.2">
      <c r="A2839" s="4" t="s">
        <v>3</v>
      </c>
      <c r="B2839" s="3">
        <v>-2.7318890360109999E-2</v>
      </c>
      <c r="C2839" s="3"/>
    </row>
    <row r="2840" spans="1:3" x14ac:dyDescent="0.2">
      <c r="A2840" s="4" t="s">
        <v>4</v>
      </c>
      <c r="B2840" s="3">
        <v>-0.1378481996424</v>
      </c>
      <c r="C2840" s="3"/>
    </row>
    <row r="2841" spans="1:3" x14ac:dyDescent="0.2">
      <c r="A2841" s="4" t="s">
        <v>10</v>
      </c>
      <c r="B2841" s="3">
        <v>19.818097320810001</v>
      </c>
      <c r="C2841" s="3"/>
    </row>
    <row r="2842" spans="1:3" x14ac:dyDescent="0.2">
      <c r="A2842" s="4" t="s">
        <v>11</v>
      </c>
      <c r="B2842" s="3">
        <v>19.8181161501</v>
      </c>
      <c r="C2842" s="3"/>
    </row>
    <row r="2845" spans="1:3" x14ac:dyDescent="0.2">
      <c r="A2845" s="5" t="s">
        <v>326</v>
      </c>
      <c r="B2845" s="5"/>
      <c r="C2845" s="5"/>
    </row>
    <row r="2846" spans="1:3" x14ac:dyDescent="0.2">
      <c r="A2846" s="4" t="s">
        <v>8</v>
      </c>
      <c r="B2846" s="3">
        <v>9600.1646940859991</v>
      </c>
      <c r="C2846" s="3">
        <v>453.36473937609998</v>
      </c>
    </row>
    <row r="2847" spans="1:3" x14ac:dyDescent="0.2">
      <c r="A2847" s="4" t="s">
        <v>9</v>
      </c>
      <c r="B2847" s="3">
        <v>9620.0153993700005</v>
      </c>
      <c r="C2847" s="3">
        <v>452.90038604419999</v>
      </c>
    </row>
    <row r="2848" spans="1:3" x14ac:dyDescent="0.2">
      <c r="A2848" s="4" t="s">
        <v>3</v>
      </c>
      <c r="B2848" s="3">
        <v>-0.46435333189479999</v>
      </c>
      <c r="C2848" s="3"/>
    </row>
    <row r="2849" spans="1:3" x14ac:dyDescent="0.2">
      <c r="A2849" s="4" t="s">
        <v>4</v>
      </c>
      <c r="B2849" s="3">
        <v>-2.3392283812120001</v>
      </c>
      <c r="C2849" s="3"/>
    </row>
    <row r="2850" spans="1:3" x14ac:dyDescent="0.2">
      <c r="A2850" s="4" t="s">
        <v>10</v>
      </c>
      <c r="B2850" s="3">
        <v>19.85070528488</v>
      </c>
      <c r="C2850" s="3"/>
    </row>
    <row r="2851" spans="1:3" x14ac:dyDescent="0.2">
      <c r="A2851" s="4" t="s">
        <v>11</v>
      </c>
      <c r="B2851" s="3">
        <v>19.856135684569999</v>
      </c>
      <c r="C2851" s="3"/>
    </row>
    <row r="2854" spans="1:3" x14ac:dyDescent="0.2">
      <c r="A2854" s="5" t="s">
        <v>327</v>
      </c>
      <c r="B2854" s="5"/>
      <c r="C2854" s="5"/>
    </row>
    <row r="2855" spans="1:3" x14ac:dyDescent="0.2">
      <c r="A2855" s="4" t="s">
        <v>8</v>
      </c>
      <c r="B2855" s="3">
        <v>9620.0153993700005</v>
      </c>
      <c r="C2855" s="3">
        <v>452.90038604419999</v>
      </c>
    </row>
    <row r="2856" spans="1:3" x14ac:dyDescent="0.2">
      <c r="A2856" s="4" t="s">
        <v>9</v>
      </c>
      <c r="B2856" s="3">
        <v>9639.8130078480008</v>
      </c>
      <c r="C2856" s="3">
        <v>452.61</v>
      </c>
    </row>
    <row r="2857" spans="1:3" x14ac:dyDescent="0.2">
      <c r="A2857" s="4" t="s">
        <v>3</v>
      </c>
      <c r="B2857" s="3">
        <v>-0.29038604422109998</v>
      </c>
      <c r="C2857" s="3"/>
    </row>
    <row r="2858" spans="1:3" x14ac:dyDescent="0.2">
      <c r="A2858" s="4" t="s">
        <v>4</v>
      </c>
      <c r="B2858" s="3">
        <v>-1.4667733456480001</v>
      </c>
      <c r="C2858" s="3"/>
    </row>
    <row r="2859" spans="1:3" x14ac:dyDescent="0.2">
      <c r="A2859" s="4" t="s">
        <v>10</v>
      </c>
      <c r="B2859" s="3">
        <v>19.797608477320001</v>
      </c>
      <c r="C2859" s="3"/>
    </row>
    <row r="2860" spans="1:3" x14ac:dyDescent="0.2">
      <c r="A2860" s="4" t="s">
        <v>11</v>
      </c>
      <c r="B2860" s="3">
        <v>19.79973801533</v>
      </c>
      <c r="C2860" s="3"/>
    </row>
    <row r="2863" spans="1:3" x14ac:dyDescent="0.2">
      <c r="A2863" s="5" t="s">
        <v>328</v>
      </c>
      <c r="B2863" s="5"/>
      <c r="C2863" s="5"/>
    </row>
    <row r="2864" spans="1:3" x14ac:dyDescent="0.2">
      <c r="A2864" s="4" t="s">
        <v>8</v>
      </c>
      <c r="B2864" s="3">
        <v>9639.8130078480008</v>
      </c>
      <c r="C2864" s="3">
        <v>452.61</v>
      </c>
    </row>
    <row r="2865" spans="1:3" x14ac:dyDescent="0.2">
      <c r="A2865" s="4" t="s">
        <v>9</v>
      </c>
      <c r="B2865" s="3">
        <v>9659.9427733299999</v>
      </c>
      <c r="C2865" s="3">
        <v>452.60553664550002</v>
      </c>
    </row>
    <row r="2866" spans="1:3" x14ac:dyDescent="0.2">
      <c r="A2866" s="4" t="s">
        <v>3</v>
      </c>
      <c r="B2866" s="3">
        <v>-4.4633544699199997E-3</v>
      </c>
      <c r="C2866" s="3"/>
    </row>
    <row r="2867" spans="1:3" x14ac:dyDescent="0.2">
      <c r="A2867" s="4" t="s">
        <v>4</v>
      </c>
      <c r="B2867" s="3">
        <v>-2.2172908441700001E-2</v>
      </c>
      <c r="C2867" s="3"/>
    </row>
    <row r="2868" spans="1:3" x14ac:dyDescent="0.2">
      <c r="A2868" s="4" t="s">
        <v>10</v>
      </c>
      <c r="B2868" s="3">
        <v>20.129765482300002</v>
      </c>
      <c r="C2868" s="3"/>
    </row>
    <row r="2869" spans="1:3" x14ac:dyDescent="0.2">
      <c r="A2869" s="4" t="s">
        <v>11</v>
      </c>
      <c r="B2869" s="3">
        <v>20.129765977120002</v>
      </c>
      <c r="C2869" s="3"/>
    </row>
    <row r="2872" spans="1:3" x14ac:dyDescent="0.2">
      <c r="A2872" s="5" t="s">
        <v>329</v>
      </c>
      <c r="B2872" s="5"/>
      <c r="C2872" s="5"/>
    </row>
    <row r="2873" spans="1:3" x14ac:dyDescent="0.2">
      <c r="A2873" s="4" t="s">
        <v>8</v>
      </c>
      <c r="B2873" s="3">
        <v>9659.9427733299999</v>
      </c>
      <c r="C2873" s="3">
        <v>452.60553664550002</v>
      </c>
    </row>
    <row r="2874" spans="1:3" x14ac:dyDescent="0.2">
      <c r="A2874" s="4" t="s">
        <v>9</v>
      </c>
      <c r="B2874" s="3">
        <v>9679.5890735899993</v>
      </c>
      <c r="C2874" s="3">
        <v>452.57</v>
      </c>
    </row>
    <row r="2875" spans="1:3" x14ac:dyDescent="0.2">
      <c r="A2875" s="4" t="s">
        <v>3</v>
      </c>
      <c r="B2875" s="3">
        <v>-3.5536645530039997E-2</v>
      </c>
      <c r="C2875" s="3"/>
    </row>
    <row r="2876" spans="1:3" x14ac:dyDescent="0.2">
      <c r="A2876" s="4" t="s">
        <v>4</v>
      </c>
      <c r="B2876" s="3">
        <v>-0.18088212568830001</v>
      </c>
      <c r="C2876" s="3"/>
    </row>
    <row r="2877" spans="1:3" x14ac:dyDescent="0.2">
      <c r="A2877" s="4" t="s">
        <v>10</v>
      </c>
      <c r="B2877" s="3">
        <v>19.64630026036</v>
      </c>
      <c r="C2877" s="3"/>
    </row>
    <row r="2878" spans="1:3" x14ac:dyDescent="0.2">
      <c r="A2878" s="4" t="s">
        <v>11</v>
      </c>
      <c r="B2878" s="3">
        <v>19.64633240006</v>
      </c>
      <c r="C2878" s="3"/>
    </row>
    <row r="2881" spans="1:3" x14ac:dyDescent="0.2">
      <c r="A2881" s="5" t="s">
        <v>330</v>
      </c>
      <c r="B2881" s="5"/>
      <c r="C2881" s="5"/>
    </row>
    <row r="2882" spans="1:3" x14ac:dyDescent="0.2">
      <c r="A2882" s="4" t="s">
        <v>8</v>
      </c>
      <c r="B2882" s="3">
        <v>9679.5890735899993</v>
      </c>
      <c r="C2882" s="3">
        <v>452.57</v>
      </c>
    </row>
    <row r="2883" spans="1:3" x14ac:dyDescent="0.2">
      <c r="A2883" s="4" t="s">
        <v>9</v>
      </c>
      <c r="B2883" s="3">
        <v>9699.5541899590007</v>
      </c>
      <c r="C2883" s="3">
        <v>452.52103023159998</v>
      </c>
    </row>
    <row r="2884" spans="1:3" x14ac:dyDescent="0.2">
      <c r="A2884" s="4" t="s">
        <v>3</v>
      </c>
      <c r="B2884" s="3">
        <v>-4.8969768426790003E-2</v>
      </c>
      <c r="C2884" s="3"/>
    </row>
    <row r="2885" spans="1:3" x14ac:dyDescent="0.2">
      <c r="A2885" s="4" t="s">
        <v>4</v>
      </c>
      <c r="B2885" s="3">
        <v>-0.24527664914540001</v>
      </c>
      <c r="C2885" s="3"/>
    </row>
    <row r="2886" spans="1:3" x14ac:dyDescent="0.2">
      <c r="A2886" s="4" t="s">
        <v>10</v>
      </c>
      <c r="B2886" s="3">
        <v>19.96511636856</v>
      </c>
      <c r="C2886" s="3"/>
    </row>
    <row r="2887" spans="1:3" x14ac:dyDescent="0.2">
      <c r="A2887" s="4" t="s">
        <v>11</v>
      </c>
      <c r="B2887" s="3">
        <v>19.96517642417</v>
      </c>
      <c r="C2887" s="3"/>
    </row>
    <row r="2890" spans="1:3" x14ac:dyDescent="0.2">
      <c r="A2890" s="5" t="s">
        <v>331</v>
      </c>
      <c r="B2890" s="5"/>
      <c r="C2890" s="5"/>
    </row>
    <row r="2891" spans="1:3" x14ac:dyDescent="0.2">
      <c r="A2891" s="4" t="s">
        <v>8</v>
      </c>
      <c r="B2891" s="3">
        <v>9699.5541899590007</v>
      </c>
      <c r="C2891" s="3">
        <v>452.52103023159998</v>
      </c>
    </row>
    <row r="2892" spans="1:3" x14ac:dyDescent="0.2">
      <c r="A2892" s="4" t="s">
        <v>9</v>
      </c>
      <c r="B2892" s="3">
        <v>9727.009956373</v>
      </c>
      <c r="C2892" s="3">
        <v>451.97</v>
      </c>
    </row>
    <row r="2893" spans="1:3" x14ac:dyDescent="0.2">
      <c r="A2893" s="4" t="s">
        <v>3</v>
      </c>
      <c r="B2893" s="3">
        <v>-0.55103023157319997</v>
      </c>
      <c r="C2893" s="3"/>
    </row>
    <row r="2894" spans="1:3" x14ac:dyDescent="0.2">
      <c r="A2894" s="4" t="s">
        <v>4</v>
      </c>
      <c r="B2894" s="3">
        <v>-2.0069745031599999</v>
      </c>
      <c r="C2894" s="3"/>
    </row>
    <row r="2895" spans="1:3" x14ac:dyDescent="0.2">
      <c r="A2895" s="4" t="s">
        <v>10</v>
      </c>
      <c r="B2895" s="3">
        <v>27.45576641385</v>
      </c>
      <c r="C2895" s="3"/>
    </row>
    <row r="2896" spans="1:3" x14ac:dyDescent="0.2">
      <c r="A2896" s="4" t="s">
        <v>11</v>
      </c>
      <c r="B2896" s="3">
        <v>27.461295375279999</v>
      </c>
      <c r="C2896" s="3"/>
    </row>
    <row r="2899" spans="1:3" x14ac:dyDescent="0.2">
      <c r="A2899" s="5" t="s">
        <v>332</v>
      </c>
      <c r="B2899" s="5"/>
      <c r="C2899" s="5"/>
    </row>
    <row r="2900" spans="1:3" x14ac:dyDescent="0.2">
      <c r="A2900" s="4" t="s">
        <v>8</v>
      </c>
      <c r="B2900" s="3">
        <v>9727.009956373</v>
      </c>
      <c r="C2900" s="3">
        <v>451.97</v>
      </c>
    </row>
    <row r="2901" spans="1:3" x14ac:dyDescent="0.2">
      <c r="A2901" s="4" t="s">
        <v>9</v>
      </c>
      <c r="B2901" s="3">
        <v>9739.3733249950001</v>
      </c>
      <c r="C2901" s="3">
        <v>451.96170475709999</v>
      </c>
    </row>
    <row r="2902" spans="1:3" x14ac:dyDescent="0.2">
      <c r="A2902" s="4" t="s">
        <v>3</v>
      </c>
      <c r="B2902" s="3">
        <v>-8.2952429402780008E-3</v>
      </c>
      <c r="C2902" s="3"/>
    </row>
    <row r="2903" spans="1:3" x14ac:dyDescent="0.2">
      <c r="A2903" s="4" t="s">
        <v>4</v>
      </c>
      <c r="B2903" s="3">
        <v>-6.7095329710220003E-2</v>
      </c>
      <c r="C2903" s="3"/>
    </row>
    <row r="2904" spans="1:3" x14ac:dyDescent="0.2">
      <c r="A2904" s="4" t="s">
        <v>10</v>
      </c>
      <c r="B2904" s="3">
        <v>12.36336862209</v>
      </c>
      <c r="C2904" s="3"/>
    </row>
    <row r="2905" spans="1:3" x14ac:dyDescent="0.2">
      <c r="A2905" s="4" t="s">
        <v>11</v>
      </c>
      <c r="B2905" s="3">
        <v>12.36337140495</v>
      </c>
      <c r="C2905" s="3"/>
    </row>
    <row r="2908" spans="1:3" x14ac:dyDescent="0.2">
      <c r="A2908" s="5" t="s">
        <v>333</v>
      </c>
      <c r="B2908" s="5"/>
      <c r="C2908" s="5"/>
    </row>
    <row r="2909" spans="1:3" x14ac:dyDescent="0.2">
      <c r="A2909" s="4" t="s">
        <v>8</v>
      </c>
      <c r="B2909" s="3">
        <v>9739.3733249950001</v>
      </c>
      <c r="C2909" s="3">
        <v>451.96170475709999</v>
      </c>
    </row>
    <row r="2910" spans="1:3" x14ac:dyDescent="0.2">
      <c r="A2910" s="4" t="s">
        <v>9</v>
      </c>
      <c r="B2910" s="3">
        <v>9759.2739265330001</v>
      </c>
      <c r="C2910" s="3">
        <v>451.67</v>
      </c>
    </row>
    <row r="2911" spans="1:3" x14ac:dyDescent="0.2">
      <c r="A2911" s="4" t="s">
        <v>3</v>
      </c>
      <c r="B2911" s="3">
        <v>-0.2917047570597</v>
      </c>
      <c r="C2911" s="3"/>
    </row>
    <row r="2912" spans="1:3" x14ac:dyDescent="0.2">
      <c r="A2912" s="4" t="s">
        <v>4</v>
      </c>
      <c r="B2912" s="3">
        <v>-1.465808741989</v>
      </c>
      <c r="C2912" s="3"/>
    </row>
    <row r="2913" spans="1:3" x14ac:dyDescent="0.2">
      <c r="A2913" s="4" t="s">
        <v>10</v>
      </c>
      <c r="B2913" s="3">
        <v>19.900601538509999</v>
      </c>
      <c r="C2913" s="3"/>
    </row>
    <row r="2914" spans="1:3" x14ac:dyDescent="0.2">
      <c r="A2914" s="4" t="s">
        <v>11</v>
      </c>
      <c r="B2914" s="3">
        <v>19.902739340589999</v>
      </c>
      <c r="C2914" s="3"/>
    </row>
    <row r="2917" spans="1:3" x14ac:dyDescent="0.2">
      <c r="A2917" s="5" t="s">
        <v>334</v>
      </c>
      <c r="B2917" s="5"/>
      <c r="C2917" s="5"/>
    </row>
    <row r="2918" spans="1:3" x14ac:dyDescent="0.2">
      <c r="A2918" s="4" t="s">
        <v>8</v>
      </c>
      <c r="B2918" s="3">
        <v>9759.2739265330001</v>
      </c>
      <c r="C2918" s="3">
        <v>451.67</v>
      </c>
    </row>
    <row r="2919" spans="1:3" x14ac:dyDescent="0.2">
      <c r="A2919" s="4" t="s">
        <v>9</v>
      </c>
      <c r="B2919" s="3">
        <v>9779.8353207960008</v>
      </c>
      <c r="C2919" s="3">
        <v>451.65293844799999</v>
      </c>
    </row>
    <row r="2920" spans="1:3" x14ac:dyDescent="0.2">
      <c r="A2920" s="4" t="s">
        <v>3</v>
      </c>
      <c r="B2920" s="3">
        <v>-1.706155199332E-2</v>
      </c>
      <c r="C2920" s="3"/>
    </row>
    <row r="2921" spans="1:3" x14ac:dyDescent="0.2">
      <c r="A2921" s="4" t="s">
        <v>4</v>
      </c>
      <c r="B2921" s="3">
        <v>-8.2978575165410004E-2</v>
      </c>
      <c r="C2921" s="3"/>
    </row>
    <row r="2922" spans="1:3" x14ac:dyDescent="0.2">
      <c r="A2922" s="4" t="s">
        <v>10</v>
      </c>
      <c r="B2922" s="3">
        <v>20.561394262690001</v>
      </c>
      <c r="C2922" s="3"/>
    </row>
    <row r="2923" spans="1:3" x14ac:dyDescent="0.2">
      <c r="A2923" s="4" t="s">
        <v>11</v>
      </c>
      <c r="B2923" s="3">
        <v>20.561401341410001</v>
      </c>
      <c r="C2923" s="3"/>
    </row>
    <row r="2926" spans="1:3" x14ac:dyDescent="0.2">
      <c r="A2926" s="5" t="s">
        <v>335</v>
      </c>
      <c r="B2926" s="5"/>
      <c r="C2926" s="5"/>
    </row>
    <row r="2927" spans="1:3" x14ac:dyDescent="0.2">
      <c r="A2927" s="4" t="s">
        <v>8</v>
      </c>
      <c r="B2927" s="3">
        <v>9779.8353207960008</v>
      </c>
      <c r="C2927" s="3">
        <v>451.65293844799999</v>
      </c>
    </row>
    <row r="2928" spans="1:3" x14ac:dyDescent="0.2">
      <c r="A2928" s="4" t="s">
        <v>9</v>
      </c>
      <c r="B2928" s="3">
        <v>9797.9682311050001</v>
      </c>
      <c r="C2928" s="3">
        <v>451.59</v>
      </c>
    </row>
    <row r="2929" spans="1:3" x14ac:dyDescent="0.2">
      <c r="A2929" s="4" t="s">
        <v>3</v>
      </c>
      <c r="B2929" s="3">
        <v>-6.293844800666E-2</v>
      </c>
      <c r="C2929" s="3"/>
    </row>
    <row r="2930" spans="1:3" x14ac:dyDescent="0.2">
      <c r="A2930" s="4" t="s">
        <v>4</v>
      </c>
      <c r="B2930" s="3">
        <v>-0.34709512667679998</v>
      </c>
      <c r="C2930" s="3"/>
    </row>
    <row r="2931" spans="1:3" x14ac:dyDescent="0.2">
      <c r="A2931" s="4" t="s">
        <v>10</v>
      </c>
      <c r="B2931" s="3">
        <v>18.13291030884</v>
      </c>
      <c r="C2931" s="3"/>
    </row>
    <row r="2932" spans="1:3" x14ac:dyDescent="0.2">
      <c r="A2932" s="4" t="s">
        <v>11</v>
      </c>
      <c r="B2932" s="3">
        <v>18.133019536660001</v>
      </c>
      <c r="C2932" s="3"/>
    </row>
    <row r="2935" spans="1:3" x14ac:dyDescent="0.2">
      <c r="A2935" s="5" t="s">
        <v>336</v>
      </c>
      <c r="B2935" s="5"/>
      <c r="C2935" s="5"/>
    </row>
    <row r="2936" spans="1:3" x14ac:dyDescent="0.2">
      <c r="A2936" s="4" t="s">
        <v>8</v>
      </c>
      <c r="B2936" s="3">
        <v>9797.9682311050001</v>
      </c>
      <c r="C2936" s="3">
        <v>451.59</v>
      </c>
    </row>
    <row r="2937" spans="1:3" x14ac:dyDescent="0.2">
      <c r="A2937" s="4" t="s">
        <v>9</v>
      </c>
      <c r="B2937" s="3">
        <v>9819.6726720309998</v>
      </c>
      <c r="C2937" s="3">
        <v>451.27</v>
      </c>
    </row>
    <row r="2938" spans="1:3" x14ac:dyDescent="0.2">
      <c r="A2938" s="4" t="s">
        <v>3</v>
      </c>
      <c r="B2938" s="3">
        <v>-0.32</v>
      </c>
      <c r="C2938" s="3"/>
    </row>
    <row r="2939" spans="1:3" x14ac:dyDescent="0.2">
      <c r="A2939" s="4" t="s">
        <v>4</v>
      </c>
      <c r="B2939" s="3">
        <v>-1.4743526501619999</v>
      </c>
      <c r="C2939" s="3"/>
    </row>
    <row r="2940" spans="1:3" x14ac:dyDescent="0.2">
      <c r="A2940" s="4" t="s">
        <v>10</v>
      </c>
      <c r="B2940" s="3">
        <v>21.70444092632</v>
      </c>
      <c r="C2940" s="3"/>
    </row>
    <row r="2941" spans="1:3" x14ac:dyDescent="0.2">
      <c r="A2941" s="4" t="s">
        <v>11</v>
      </c>
      <c r="B2941" s="3">
        <v>21.706799762380001</v>
      </c>
      <c r="C2941" s="3"/>
    </row>
    <row r="2944" spans="1:3" x14ac:dyDescent="0.2">
      <c r="A2944" s="5" t="s">
        <v>337</v>
      </c>
      <c r="B2944" s="5"/>
      <c r="C2944" s="5"/>
    </row>
    <row r="2945" spans="1:3" x14ac:dyDescent="0.2">
      <c r="A2945" s="4" t="s">
        <v>8</v>
      </c>
      <c r="B2945" s="3">
        <v>9819.6726720309998</v>
      </c>
      <c r="C2945" s="3">
        <v>451.27</v>
      </c>
    </row>
    <row r="2946" spans="1:3" x14ac:dyDescent="0.2">
      <c r="A2946" s="4" t="s">
        <v>9</v>
      </c>
      <c r="B2946" s="3">
        <v>9841.2649707950004</v>
      </c>
      <c r="C2946" s="3">
        <v>451.17515782679999</v>
      </c>
    </row>
    <row r="2947" spans="1:3" x14ac:dyDescent="0.2">
      <c r="A2947" s="4" t="s">
        <v>3</v>
      </c>
      <c r="B2947" s="3">
        <v>-9.4842173181689998E-2</v>
      </c>
      <c r="C2947" s="3"/>
    </row>
    <row r="2948" spans="1:3" x14ac:dyDescent="0.2">
      <c r="A2948" s="4" t="s">
        <v>4</v>
      </c>
      <c r="B2948" s="3">
        <v>-0.43924074142699998</v>
      </c>
      <c r="C2948" s="3"/>
    </row>
    <row r="2949" spans="1:3" x14ac:dyDescent="0.2">
      <c r="A2949" s="4" t="s">
        <v>10</v>
      </c>
      <c r="B2949" s="3">
        <v>21.592298763900001</v>
      </c>
      <c r="C2949" s="3"/>
    </row>
    <row r="2950" spans="1:3" x14ac:dyDescent="0.2">
      <c r="A2950" s="4" t="s">
        <v>11</v>
      </c>
      <c r="B2950" s="3">
        <v>21.592507055630001</v>
      </c>
      <c r="C2950" s="3"/>
    </row>
    <row r="2953" spans="1:3" x14ac:dyDescent="0.2">
      <c r="A2953" s="5" t="s">
        <v>338</v>
      </c>
      <c r="B2953" s="5"/>
      <c r="C2953" s="5"/>
    </row>
    <row r="2954" spans="1:3" x14ac:dyDescent="0.2">
      <c r="A2954" s="4" t="s">
        <v>8</v>
      </c>
      <c r="B2954" s="3">
        <v>9841.2649707950004</v>
      </c>
      <c r="C2954" s="3">
        <v>451.17515782679999</v>
      </c>
    </row>
    <row r="2955" spans="1:3" x14ac:dyDescent="0.2">
      <c r="A2955" s="4" t="s">
        <v>9</v>
      </c>
      <c r="B2955" s="3">
        <v>9861.2851766229996</v>
      </c>
      <c r="C2955" s="3">
        <v>450.96106212709998</v>
      </c>
    </row>
    <row r="2956" spans="1:3" x14ac:dyDescent="0.2">
      <c r="A2956" s="4" t="s">
        <v>3</v>
      </c>
      <c r="B2956" s="3">
        <v>-0.2140956996925</v>
      </c>
      <c r="C2956" s="3"/>
    </row>
    <row r="2957" spans="1:3" x14ac:dyDescent="0.2">
      <c r="A2957" s="4" t="s">
        <v>4</v>
      </c>
      <c r="B2957" s="3">
        <v>-1.0693980947820001</v>
      </c>
      <c r="C2957" s="3"/>
    </row>
    <row r="2958" spans="1:3" x14ac:dyDescent="0.2">
      <c r="A2958" s="4" t="s">
        <v>10</v>
      </c>
      <c r="B2958" s="3">
        <v>20.020205827670001</v>
      </c>
      <c r="C2958" s="3"/>
    </row>
    <row r="2959" spans="1:3" x14ac:dyDescent="0.2">
      <c r="A2959" s="4" t="s">
        <v>11</v>
      </c>
      <c r="B2959" s="3">
        <v>20.021350562609999</v>
      </c>
      <c r="C2959" s="3"/>
    </row>
    <row r="2962" spans="1:3" x14ac:dyDescent="0.2">
      <c r="A2962" s="5" t="s">
        <v>339</v>
      </c>
      <c r="B2962" s="5"/>
      <c r="C2962" s="5"/>
    </row>
    <row r="2963" spans="1:3" x14ac:dyDescent="0.2">
      <c r="A2963" s="4" t="s">
        <v>8</v>
      </c>
      <c r="B2963" s="3">
        <v>9861.2851766229996</v>
      </c>
      <c r="C2963" s="3">
        <v>450.96106212709998</v>
      </c>
    </row>
    <row r="2964" spans="1:3" x14ac:dyDescent="0.2">
      <c r="A2964" s="4" t="s">
        <v>9</v>
      </c>
      <c r="B2964" s="3">
        <v>9881.4146828180001</v>
      </c>
      <c r="C2964" s="3">
        <v>450.91</v>
      </c>
    </row>
    <row r="2965" spans="1:3" x14ac:dyDescent="0.2">
      <c r="A2965" s="4" t="s">
        <v>3</v>
      </c>
      <c r="B2965" s="3">
        <v>-5.1062127125819999E-2</v>
      </c>
      <c r="C2965" s="3"/>
    </row>
    <row r="2966" spans="1:3" x14ac:dyDescent="0.2">
      <c r="A2966" s="4" t="s">
        <v>4</v>
      </c>
      <c r="B2966" s="3">
        <v>-0.25366805639349999</v>
      </c>
      <c r="C2966" s="3"/>
    </row>
    <row r="2967" spans="1:3" x14ac:dyDescent="0.2">
      <c r="A2967" s="4" t="s">
        <v>10</v>
      </c>
      <c r="B2967" s="3">
        <v>20.12950619475</v>
      </c>
      <c r="C2967" s="3"/>
    </row>
    <row r="2968" spans="1:3" x14ac:dyDescent="0.2">
      <c r="A2968" s="4" t="s">
        <v>11</v>
      </c>
      <c r="B2968" s="3">
        <v>20.129570958799999</v>
      </c>
      <c r="C2968" s="3"/>
    </row>
    <row r="2971" spans="1:3" x14ac:dyDescent="0.2">
      <c r="A2971" s="5" t="s">
        <v>340</v>
      </c>
      <c r="B2971" s="5"/>
      <c r="C2971" s="5"/>
    </row>
    <row r="2972" spans="1:3" x14ac:dyDescent="0.2">
      <c r="A2972" s="4" t="s">
        <v>8</v>
      </c>
      <c r="B2972" s="3">
        <v>9881.4146828180001</v>
      </c>
      <c r="C2972" s="3">
        <v>450.91</v>
      </c>
    </row>
    <row r="2973" spans="1:3" x14ac:dyDescent="0.2">
      <c r="A2973" s="4" t="s">
        <v>9</v>
      </c>
      <c r="B2973" s="3">
        <v>9901.4525024800005</v>
      </c>
      <c r="C2973" s="3">
        <v>450.82964112809998</v>
      </c>
    </row>
    <row r="2974" spans="1:3" x14ac:dyDescent="0.2">
      <c r="A2974" s="4" t="s">
        <v>3</v>
      </c>
      <c r="B2974" s="3">
        <v>-8.0358871937450005E-2</v>
      </c>
      <c r="C2974" s="3"/>
    </row>
    <row r="2975" spans="1:3" x14ac:dyDescent="0.2">
      <c r="A2975" s="4" t="s">
        <v>4</v>
      </c>
      <c r="B2975" s="3">
        <v>-0.40103600736459999</v>
      </c>
      <c r="C2975" s="3"/>
    </row>
    <row r="2976" spans="1:3" x14ac:dyDescent="0.2">
      <c r="A2976" s="4" t="s">
        <v>10</v>
      </c>
      <c r="B2976" s="3">
        <v>20.03781966251</v>
      </c>
      <c r="C2976" s="3"/>
    </row>
    <row r="2977" spans="1:3" x14ac:dyDescent="0.2">
      <c r="A2977" s="4" t="s">
        <v>11</v>
      </c>
      <c r="B2977" s="3">
        <v>20.037980795869998</v>
      </c>
      <c r="C2977" s="3"/>
    </row>
    <row r="2980" spans="1:3" x14ac:dyDescent="0.2">
      <c r="A2980" s="5" t="s">
        <v>341</v>
      </c>
      <c r="B2980" s="5"/>
      <c r="C2980" s="5"/>
    </row>
    <row r="2981" spans="1:3" x14ac:dyDescent="0.2">
      <c r="A2981" s="4" t="s">
        <v>8</v>
      </c>
      <c r="B2981" s="3">
        <v>9901.4525024800005</v>
      </c>
      <c r="C2981" s="3">
        <v>450.82964112809998</v>
      </c>
    </row>
    <row r="2982" spans="1:3" x14ac:dyDescent="0.2">
      <c r="A2982" s="4" t="s">
        <v>9</v>
      </c>
      <c r="B2982" s="3">
        <v>9921.5039016810006</v>
      </c>
      <c r="C2982" s="3">
        <v>450.4945800909</v>
      </c>
    </row>
    <row r="2983" spans="1:3" x14ac:dyDescent="0.2">
      <c r="A2983" s="4" t="s">
        <v>3</v>
      </c>
      <c r="B2983" s="3">
        <v>-0.3350610371369</v>
      </c>
      <c r="C2983" s="3"/>
    </row>
    <row r="2984" spans="1:3" x14ac:dyDescent="0.2">
      <c r="A2984" s="4" t="s">
        <v>4</v>
      </c>
      <c r="B2984" s="3">
        <v>-1.671010754818</v>
      </c>
      <c r="C2984" s="3"/>
    </row>
    <row r="2985" spans="1:3" x14ac:dyDescent="0.2">
      <c r="A2985" s="4" t="s">
        <v>10</v>
      </c>
      <c r="B2985" s="3">
        <v>20.051399200799999</v>
      </c>
      <c r="C2985" s="3"/>
    </row>
    <row r="2986" spans="1:3" x14ac:dyDescent="0.2">
      <c r="A2986" s="4" t="s">
        <v>11</v>
      </c>
      <c r="B2986" s="3">
        <v>20.054198458390001</v>
      </c>
      <c r="C2986" s="3"/>
    </row>
    <row r="2989" spans="1:3" x14ac:dyDescent="0.2">
      <c r="A2989" s="5" t="s">
        <v>342</v>
      </c>
      <c r="B2989" s="5"/>
      <c r="C2989" s="5"/>
    </row>
    <row r="2990" spans="1:3" x14ac:dyDescent="0.2">
      <c r="A2990" s="4" t="s">
        <v>8</v>
      </c>
      <c r="B2990" s="3">
        <v>9921.5039016810006</v>
      </c>
      <c r="C2990" s="3">
        <v>450.4945800909</v>
      </c>
    </row>
    <row r="2991" spans="1:3" x14ac:dyDescent="0.2">
      <c r="A2991" s="4" t="s">
        <v>9</v>
      </c>
      <c r="B2991" s="3">
        <v>9931.7928953730006</v>
      </c>
      <c r="C2991" s="3">
        <v>450.33</v>
      </c>
    </row>
    <row r="2992" spans="1:3" x14ac:dyDescent="0.2">
      <c r="A2992" s="4" t="s">
        <v>3</v>
      </c>
      <c r="B2992" s="3">
        <v>-0.1645800909257</v>
      </c>
      <c r="C2992" s="3"/>
    </row>
    <row r="2993" spans="1:3" x14ac:dyDescent="0.2">
      <c r="A2993" s="4" t="s">
        <v>4</v>
      </c>
      <c r="B2993" s="3">
        <v>-1.5995742231829999</v>
      </c>
      <c r="C2993" s="3"/>
    </row>
    <row r="2994" spans="1:3" x14ac:dyDescent="0.2">
      <c r="A2994" s="4" t="s">
        <v>10</v>
      </c>
      <c r="B2994" s="3">
        <v>10.28899369222</v>
      </c>
      <c r="C2994" s="3"/>
    </row>
    <row r="2995" spans="1:3" x14ac:dyDescent="0.2">
      <c r="A2995" s="4" t="s">
        <v>11</v>
      </c>
      <c r="B2995" s="3">
        <v>10.290309898389999</v>
      </c>
      <c r="C2995" s="3"/>
    </row>
    <row r="2998" spans="1:3" x14ac:dyDescent="0.2">
      <c r="A2998" s="5" t="s">
        <v>343</v>
      </c>
      <c r="B2998" s="5"/>
      <c r="C2998" s="5"/>
    </row>
    <row r="2999" spans="1:3" x14ac:dyDescent="0.2">
      <c r="A2999" s="4" t="s">
        <v>8</v>
      </c>
      <c r="B2999" s="3">
        <v>9931.7928953730006</v>
      </c>
      <c r="C2999" s="3">
        <v>450.33</v>
      </c>
    </row>
    <row r="3000" spans="1:3" x14ac:dyDescent="0.2">
      <c r="A3000" s="4" t="s">
        <v>9</v>
      </c>
      <c r="B3000" s="3">
        <v>9945.8881890199991</v>
      </c>
      <c r="C3000" s="3">
        <v>450.28</v>
      </c>
    </row>
    <row r="3001" spans="1:3" x14ac:dyDescent="0.2">
      <c r="A3001" s="4" t="s">
        <v>3</v>
      </c>
      <c r="B3001" s="3">
        <v>-5.0000000000010002E-2</v>
      </c>
      <c r="C3001" s="3"/>
    </row>
    <row r="3002" spans="1:3" x14ac:dyDescent="0.2">
      <c r="A3002" s="4" t="s">
        <v>4</v>
      </c>
      <c r="B3002" s="3">
        <v>-0.3547283316873</v>
      </c>
      <c r="C3002" s="3"/>
    </row>
    <row r="3003" spans="1:3" x14ac:dyDescent="0.2">
      <c r="A3003" s="4" t="s">
        <v>10</v>
      </c>
      <c r="B3003" s="3">
        <v>14.095293646889999</v>
      </c>
      <c r="C3003" s="3"/>
    </row>
    <row r="3004" spans="1:3" x14ac:dyDescent="0.2">
      <c r="A3004" s="4" t="s">
        <v>11</v>
      </c>
      <c r="B3004" s="3">
        <v>14.09538232869</v>
      </c>
      <c r="C3004" s="3"/>
    </row>
    <row r="3007" spans="1:3" x14ac:dyDescent="0.2">
      <c r="A3007" s="5" t="s">
        <v>344</v>
      </c>
      <c r="B3007" s="5"/>
      <c r="C3007" s="5"/>
    </row>
    <row r="3008" spans="1:3" x14ac:dyDescent="0.2">
      <c r="A3008" s="4" t="s">
        <v>8</v>
      </c>
      <c r="B3008" s="3">
        <v>9945.8881890199991</v>
      </c>
      <c r="C3008" s="3">
        <v>450.28</v>
      </c>
    </row>
    <row r="3009" spans="1:3" x14ac:dyDescent="0.2">
      <c r="A3009" s="4" t="s">
        <v>9</v>
      </c>
      <c r="B3009" s="3">
        <v>9957.4619829990006</v>
      </c>
      <c r="C3009" s="3">
        <v>450.22387498199998</v>
      </c>
    </row>
    <row r="3010" spans="1:3" x14ac:dyDescent="0.2">
      <c r="A3010" s="4" t="s">
        <v>3</v>
      </c>
      <c r="B3010" s="3">
        <v>-5.6125018016640001E-2</v>
      </c>
      <c r="C3010" s="3"/>
    </row>
    <row r="3011" spans="1:3" x14ac:dyDescent="0.2">
      <c r="A3011" s="4" t="s">
        <v>4</v>
      </c>
      <c r="B3011" s="3">
        <v>-0.48493189111439999</v>
      </c>
      <c r="C3011" s="3"/>
    </row>
    <row r="3012" spans="1:3" x14ac:dyDescent="0.2">
      <c r="A3012" s="4" t="s">
        <v>10</v>
      </c>
      <c r="B3012" s="3">
        <v>11.57379397912</v>
      </c>
      <c r="C3012" s="3"/>
    </row>
    <row r="3013" spans="1:3" x14ac:dyDescent="0.2">
      <c r="A3013" s="4" t="s">
        <v>11</v>
      </c>
      <c r="B3013" s="3">
        <v>11.573930062380001</v>
      </c>
      <c r="C3013" s="3"/>
    </row>
    <row r="3016" spans="1:3" x14ac:dyDescent="0.2">
      <c r="A3016" s="5" t="s">
        <v>345</v>
      </c>
      <c r="B3016" s="5"/>
      <c r="C3016" s="5"/>
    </row>
    <row r="3017" spans="1:3" x14ac:dyDescent="0.2">
      <c r="A3017" s="4" t="s">
        <v>8</v>
      </c>
      <c r="B3017" s="3">
        <v>9957.4619829990006</v>
      </c>
      <c r="C3017" s="3">
        <v>450.22387498199998</v>
      </c>
    </row>
    <row r="3018" spans="1:3" x14ac:dyDescent="0.2">
      <c r="A3018" s="4" t="s">
        <v>9</v>
      </c>
      <c r="B3018" s="3">
        <v>9987.8077889239994</v>
      </c>
      <c r="C3018" s="3">
        <v>449.9525712272</v>
      </c>
    </row>
    <row r="3019" spans="1:3" x14ac:dyDescent="0.2">
      <c r="A3019" s="4" t="s">
        <v>3</v>
      </c>
      <c r="B3019" s="3">
        <v>-0.27130375476980001</v>
      </c>
      <c r="C3019" s="3"/>
    </row>
    <row r="3020" spans="1:3" x14ac:dyDescent="0.2">
      <c r="A3020" s="4" t="s">
        <v>4</v>
      </c>
      <c r="B3020" s="3">
        <v>-0.8940403673499</v>
      </c>
      <c r="C3020" s="3"/>
    </row>
    <row r="3021" spans="1:3" x14ac:dyDescent="0.2">
      <c r="A3021" s="4" t="s">
        <v>10</v>
      </c>
      <c r="B3021" s="3">
        <v>30.345805925299999</v>
      </c>
      <c r="C3021" s="3"/>
    </row>
    <row r="3022" spans="1:3" x14ac:dyDescent="0.2">
      <c r="A3022" s="4" t="s">
        <v>11</v>
      </c>
      <c r="B3022" s="3">
        <v>30.347018683600002</v>
      </c>
      <c r="C3022" s="3"/>
    </row>
    <row r="3025" spans="1:3" x14ac:dyDescent="0.2">
      <c r="A3025" s="5" t="s">
        <v>346</v>
      </c>
      <c r="B3025" s="5"/>
      <c r="C3025" s="5"/>
    </row>
    <row r="3026" spans="1:3" x14ac:dyDescent="0.2">
      <c r="A3026" s="4" t="s">
        <v>8</v>
      </c>
      <c r="B3026" s="3">
        <v>9987.8077889239994</v>
      </c>
      <c r="C3026" s="3">
        <v>449.9525712272</v>
      </c>
    </row>
    <row r="3027" spans="1:3" x14ac:dyDescent="0.2">
      <c r="A3027" s="4" t="s">
        <v>9</v>
      </c>
      <c r="B3027" s="3">
        <v>10004.398097499999</v>
      </c>
      <c r="C3027" s="3">
        <v>449.81423142149998</v>
      </c>
    </row>
    <row r="3028" spans="1:3" x14ac:dyDescent="0.2">
      <c r="A3028" s="4" t="s">
        <v>3</v>
      </c>
      <c r="B3028" s="3">
        <v>-0.13833980567529999</v>
      </c>
      <c r="C3028" s="3"/>
    </row>
    <row r="3029" spans="1:3" x14ac:dyDescent="0.2">
      <c r="A3029" s="4" t="s">
        <v>4</v>
      </c>
      <c r="B3029" s="3">
        <v>-0.83385914782720005</v>
      </c>
      <c r="C3029" s="3"/>
    </row>
    <row r="3030" spans="1:3" x14ac:dyDescent="0.2">
      <c r="A3030" s="4" t="s">
        <v>10</v>
      </c>
      <c r="B3030" s="3">
        <v>16.59030857139</v>
      </c>
      <c r="C3030" s="3"/>
    </row>
    <row r="3031" spans="1:3" x14ac:dyDescent="0.2">
      <c r="A3031" s="4" t="s">
        <v>11</v>
      </c>
      <c r="B3031" s="3">
        <v>16.590885340930001</v>
      </c>
      <c r="C3031" s="3"/>
    </row>
    <row r="3034" spans="1:3" x14ac:dyDescent="0.2">
      <c r="A3034" s="5" t="s">
        <v>347</v>
      </c>
      <c r="B3034" s="5"/>
      <c r="C3034" s="5"/>
    </row>
    <row r="3035" spans="1:3" x14ac:dyDescent="0.2">
      <c r="A3035" s="4" t="s">
        <v>8</v>
      </c>
      <c r="B3035" s="3">
        <v>10004.398097499999</v>
      </c>
      <c r="C3035" s="3">
        <v>449.81423142149998</v>
      </c>
    </row>
    <row r="3036" spans="1:3" x14ac:dyDescent="0.2">
      <c r="A3036" s="4" t="s">
        <v>9</v>
      </c>
      <c r="B3036" s="3">
        <v>10024.3904533</v>
      </c>
      <c r="C3036" s="3">
        <v>449.3890611233</v>
      </c>
    </row>
    <row r="3037" spans="1:3" x14ac:dyDescent="0.2">
      <c r="A3037" s="4" t="s">
        <v>3</v>
      </c>
      <c r="B3037" s="3">
        <v>-0.42517029819419999</v>
      </c>
      <c r="C3037" s="3"/>
    </row>
    <row r="3038" spans="1:3" x14ac:dyDescent="0.2">
      <c r="A3038" s="4" t="s">
        <v>4</v>
      </c>
      <c r="B3038" s="3">
        <v>-2.1266643227449999</v>
      </c>
      <c r="C3038" s="3"/>
    </row>
    <row r="3039" spans="1:3" x14ac:dyDescent="0.2">
      <c r="A3039" s="4" t="s">
        <v>10</v>
      </c>
      <c r="B3039" s="3">
        <v>19.992355805620001</v>
      </c>
      <c r="C3039" s="3"/>
    </row>
    <row r="3040" spans="1:3" x14ac:dyDescent="0.2">
      <c r="A3040" s="4" t="s">
        <v>11</v>
      </c>
      <c r="B3040" s="3">
        <v>19.996876267080001</v>
      </c>
      <c r="C3040" s="3"/>
    </row>
    <row r="3043" spans="1:3" x14ac:dyDescent="0.2">
      <c r="A3043" s="5" t="s">
        <v>348</v>
      </c>
      <c r="B3043" s="5"/>
      <c r="C3043" s="5"/>
    </row>
    <row r="3044" spans="1:3" x14ac:dyDescent="0.2">
      <c r="A3044" s="4" t="s">
        <v>8</v>
      </c>
      <c r="B3044" s="3">
        <v>10024.3904533</v>
      </c>
      <c r="C3044" s="3">
        <v>449.3890611233</v>
      </c>
    </row>
    <row r="3045" spans="1:3" x14ac:dyDescent="0.2">
      <c r="A3045" s="4" t="s">
        <v>9</v>
      </c>
      <c r="B3045" s="3">
        <v>10044.972132909999</v>
      </c>
      <c r="C3045" s="3">
        <v>449.31628804659999</v>
      </c>
    </row>
    <row r="3046" spans="1:3" x14ac:dyDescent="0.2">
      <c r="A3046" s="4" t="s">
        <v>3</v>
      </c>
      <c r="B3046" s="3">
        <v>-7.277307676401E-2</v>
      </c>
      <c r="C3046" s="3"/>
    </row>
    <row r="3047" spans="1:3" x14ac:dyDescent="0.2">
      <c r="A3047" s="4" t="s">
        <v>4</v>
      </c>
      <c r="B3047" s="3">
        <v>-0.35358181714129999</v>
      </c>
      <c r="C3047" s="3"/>
    </row>
    <row r="3048" spans="1:3" x14ac:dyDescent="0.2">
      <c r="A3048" s="4" t="s">
        <v>10</v>
      </c>
      <c r="B3048" s="3">
        <v>20.58167961022</v>
      </c>
      <c r="C3048" s="3"/>
    </row>
    <row r="3049" spans="1:3" x14ac:dyDescent="0.2">
      <c r="A3049" s="4" t="s">
        <v>11</v>
      </c>
      <c r="B3049" s="3">
        <v>20.581808265999999</v>
      </c>
      <c r="C3049" s="3"/>
    </row>
    <row r="3052" spans="1:3" x14ac:dyDescent="0.2">
      <c r="A3052" s="5" t="s">
        <v>349</v>
      </c>
      <c r="B3052" s="5"/>
      <c r="C3052" s="5"/>
    </row>
    <row r="3053" spans="1:3" x14ac:dyDescent="0.2">
      <c r="A3053" s="4" t="s">
        <v>8</v>
      </c>
      <c r="B3053" s="3">
        <v>10044.972132909999</v>
      </c>
      <c r="C3053" s="3">
        <v>449.31628804659999</v>
      </c>
    </row>
    <row r="3054" spans="1:3" x14ac:dyDescent="0.2">
      <c r="A3054" s="4" t="s">
        <v>9</v>
      </c>
      <c r="B3054" s="3">
        <v>10065.027148470001</v>
      </c>
      <c r="C3054" s="3">
        <v>449.19537555469998</v>
      </c>
    </row>
    <row r="3055" spans="1:3" x14ac:dyDescent="0.2">
      <c r="A3055" s="4" t="s">
        <v>3</v>
      </c>
      <c r="B3055" s="3">
        <v>-0.1209124919233</v>
      </c>
      <c r="C3055" s="3"/>
    </row>
    <row r="3056" spans="1:3" x14ac:dyDescent="0.2">
      <c r="A3056" s="4" t="s">
        <v>4</v>
      </c>
      <c r="B3056" s="3">
        <v>-0.60290400470299998</v>
      </c>
      <c r="C3056" s="3"/>
    </row>
    <row r="3057" spans="1:3" x14ac:dyDescent="0.2">
      <c r="A3057" s="4" t="s">
        <v>10</v>
      </c>
      <c r="B3057" s="3">
        <v>20.055015554739999</v>
      </c>
      <c r="C3057" s="3"/>
    </row>
    <row r="3058" spans="1:3" x14ac:dyDescent="0.2">
      <c r="A3058" s="4" t="s">
        <v>11</v>
      </c>
      <c r="B3058" s="3">
        <v>20.055380044549999</v>
      </c>
      <c r="C3058" s="3"/>
    </row>
    <row r="3061" spans="1:3" x14ac:dyDescent="0.2">
      <c r="A3061" s="5" t="s">
        <v>350</v>
      </c>
      <c r="B3061" s="5"/>
      <c r="C3061" s="5"/>
    </row>
    <row r="3062" spans="1:3" x14ac:dyDescent="0.2">
      <c r="A3062" s="4" t="s">
        <v>8</v>
      </c>
      <c r="B3062" s="3">
        <v>10065.027148470001</v>
      </c>
      <c r="C3062" s="3">
        <v>449.19537555469998</v>
      </c>
    </row>
    <row r="3063" spans="1:3" x14ac:dyDescent="0.2">
      <c r="A3063" s="4" t="s">
        <v>9</v>
      </c>
      <c r="B3063" s="3">
        <v>10092.314492039999</v>
      </c>
      <c r="C3063" s="3">
        <v>449.16</v>
      </c>
    </row>
    <row r="3064" spans="1:3" x14ac:dyDescent="0.2">
      <c r="A3064" s="4" t="s">
        <v>3</v>
      </c>
      <c r="B3064" s="3">
        <v>-3.5375554656700003E-2</v>
      </c>
      <c r="C3064" s="3"/>
    </row>
    <row r="3065" spans="1:3" x14ac:dyDescent="0.2">
      <c r="A3065" s="4" t="s">
        <v>4</v>
      </c>
      <c r="B3065" s="3">
        <v>-0.12964088851659999</v>
      </c>
      <c r="C3065" s="3"/>
    </row>
    <row r="3066" spans="1:3" x14ac:dyDescent="0.2">
      <c r="A3066" s="4" t="s">
        <v>10</v>
      </c>
      <c r="B3066" s="3">
        <v>27.28734356999</v>
      </c>
      <c r="C3066" s="3"/>
    </row>
    <row r="3067" spans="1:3" x14ac:dyDescent="0.2">
      <c r="A3067" s="4" t="s">
        <v>11</v>
      </c>
      <c r="B3067" s="3">
        <v>27.287366500569998</v>
      </c>
      <c r="C3067" s="3"/>
    </row>
    <row r="3070" spans="1:3" x14ac:dyDescent="0.2">
      <c r="A3070" s="5" t="s">
        <v>351</v>
      </c>
      <c r="B3070" s="5"/>
      <c r="C3070" s="5"/>
    </row>
    <row r="3071" spans="1:3" x14ac:dyDescent="0.2">
      <c r="A3071" s="4" t="s">
        <v>8</v>
      </c>
      <c r="B3071" s="3">
        <v>10092.314492039999</v>
      </c>
      <c r="C3071" s="3">
        <v>449.16</v>
      </c>
    </row>
    <row r="3072" spans="1:3" x14ac:dyDescent="0.2">
      <c r="A3072" s="4" t="s">
        <v>9</v>
      </c>
      <c r="B3072" s="3">
        <v>10106.168804700001</v>
      </c>
      <c r="C3072" s="3">
        <v>449.06</v>
      </c>
    </row>
    <row r="3073" spans="1:3" x14ac:dyDescent="0.2">
      <c r="A3073" s="4" t="s">
        <v>3</v>
      </c>
      <c r="B3073" s="3">
        <v>-0.1</v>
      </c>
      <c r="C3073" s="3"/>
    </row>
    <row r="3074" spans="1:3" x14ac:dyDescent="0.2">
      <c r="A3074" s="4" t="s">
        <v>4</v>
      </c>
      <c r="B3074" s="3">
        <v>-0.72179690509380001</v>
      </c>
      <c r="C3074" s="3"/>
    </row>
    <row r="3075" spans="1:3" x14ac:dyDescent="0.2">
      <c r="A3075" s="4" t="s">
        <v>10</v>
      </c>
      <c r="B3075" s="3">
        <v>13.85431265974</v>
      </c>
      <c r="C3075" s="3"/>
    </row>
    <row r="3076" spans="1:3" x14ac:dyDescent="0.2">
      <c r="A3076" s="4" t="s">
        <v>11</v>
      </c>
      <c r="B3076" s="3">
        <v>13.854673553490001</v>
      </c>
      <c r="C3076" s="3"/>
    </row>
    <row r="3079" spans="1:3" x14ac:dyDescent="0.2">
      <c r="A3079" s="5" t="s">
        <v>352</v>
      </c>
      <c r="B3079" s="5"/>
      <c r="C3079" s="5"/>
    </row>
    <row r="3080" spans="1:3" x14ac:dyDescent="0.2">
      <c r="A3080" s="4" t="s">
        <v>8</v>
      </c>
      <c r="B3080" s="3">
        <v>10106.168804700001</v>
      </c>
      <c r="C3080" s="3">
        <v>449.06</v>
      </c>
    </row>
    <row r="3081" spans="1:3" x14ac:dyDescent="0.2">
      <c r="A3081" s="4" t="s">
        <v>9</v>
      </c>
      <c r="B3081" s="3">
        <v>10125.756837520001</v>
      </c>
      <c r="C3081" s="3">
        <v>448.6</v>
      </c>
    </row>
    <row r="3082" spans="1:3" x14ac:dyDescent="0.2">
      <c r="A3082" s="4" t="s">
        <v>3</v>
      </c>
      <c r="B3082" s="3">
        <v>-0.46</v>
      </c>
      <c r="C3082" s="3"/>
    </row>
    <row r="3083" spans="1:3" x14ac:dyDescent="0.2">
      <c r="A3083" s="4" t="s">
        <v>4</v>
      </c>
      <c r="B3083" s="3">
        <v>-2.348372621762</v>
      </c>
      <c r="C3083" s="3"/>
    </row>
    <row r="3084" spans="1:3" x14ac:dyDescent="0.2">
      <c r="A3084" s="4" t="s">
        <v>10</v>
      </c>
      <c r="B3084" s="3">
        <v>19.588032824830002</v>
      </c>
      <c r="C3084" s="3"/>
    </row>
    <row r="3085" spans="1:3" x14ac:dyDescent="0.2">
      <c r="A3085" s="4" t="s">
        <v>11</v>
      </c>
      <c r="B3085" s="3">
        <v>19.593433337379999</v>
      </c>
      <c r="C3085" s="3"/>
    </row>
    <row r="3088" spans="1:3" x14ac:dyDescent="0.2">
      <c r="A3088" s="5" t="s">
        <v>353</v>
      </c>
      <c r="B3088" s="5"/>
      <c r="C3088" s="5"/>
    </row>
    <row r="3089" spans="1:3" x14ac:dyDescent="0.2">
      <c r="A3089" s="4" t="s">
        <v>8</v>
      </c>
      <c r="B3089" s="3">
        <v>10125.756837520001</v>
      </c>
      <c r="C3089" s="3">
        <v>448.6</v>
      </c>
    </row>
    <row r="3090" spans="1:3" x14ac:dyDescent="0.2">
      <c r="A3090" s="4" t="s">
        <v>9</v>
      </c>
      <c r="B3090" s="3">
        <v>10139.247562590001</v>
      </c>
      <c r="C3090" s="3">
        <v>448.54</v>
      </c>
    </row>
    <row r="3091" spans="1:3" x14ac:dyDescent="0.2">
      <c r="A3091" s="4" t="s">
        <v>3</v>
      </c>
      <c r="B3091" s="3">
        <v>-0.06</v>
      </c>
      <c r="C3091" s="3"/>
    </row>
    <row r="3092" spans="1:3" x14ac:dyDescent="0.2">
      <c r="A3092" s="4" t="s">
        <v>4</v>
      </c>
      <c r="B3092" s="3">
        <v>-0.4447500017471</v>
      </c>
      <c r="C3092" s="3"/>
    </row>
    <row r="3093" spans="1:3" x14ac:dyDescent="0.2">
      <c r="A3093" s="4" t="s">
        <v>10</v>
      </c>
      <c r="B3093" s="3">
        <v>13.49072507348</v>
      </c>
      <c r="C3093" s="3"/>
    </row>
    <row r="3094" spans="1:3" x14ac:dyDescent="0.2">
      <c r="A3094" s="4" t="s">
        <v>11</v>
      </c>
      <c r="B3094" s="3">
        <v>13.49085849782</v>
      </c>
      <c r="C3094" s="3"/>
    </row>
    <row r="3097" spans="1:3" x14ac:dyDescent="0.2">
      <c r="A3097" s="5" t="s">
        <v>354</v>
      </c>
      <c r="B3097" s="5"/>
      <c r="C3097" s="5"/>
    </row>
    <row r="3098" spans="1:3" x14ac:dyDescent="0.2">
      <c r="A3098" s="4" t="s">
        <v>8</v>
      </c>
      <c r="B3098" s="3">
        <v>10139.247562590001</v>
      </c>
      <c r="C3098" s="3">
        <v>448.54</v>
      </c>
    </row>
    <row r="3099" spans="1:3" x14ac:dyDescent="0.2">
      <c r="A3099" s="4" t="s">
        <v>9</v>
      </c>
      <c r="B3099" s="3">
        <v>10160.448225689999</v>
      </c>
      <c r="C3099" s="3">
        <v>448.38</v>
      </c>
    </row>
    <row r="3100" spans="1:3" x14ac:dyDescent="0.2">
      <c r="A3100" s="4" t="s">
        <v>3</v>
      </c>
      <c r="B3100" s="3">
        <v>-0.16</v>
      </c>
      <c r="C3100" s="3"/>
    </row>
    <row r="3101" spans="1:3" x14ac:dyDescent="0.2">
      <c r="A3101" s="4" t="s">
        <v>4</v>
      </c>
      <c r="B3101" s="3">
        <v>-0.75469337593370001</v>
      </c>
      <c r="C3101" s="3"/>
    </row>
    <row r="3102" spans="1:3" x14ac:dyDescent="0.2">
      <c r="A3102" s="4" t="s">
        <v>10</v>
      </c>
      <c r="B3102" s="3">
        <v>21.20066309077</v>
      </c>
      <c r="C3102" s="3"/>
    </row>
    <row r="3103" spans="1:3" x14ac:dyDescent="0.2">
      <c r="A3103" s="4" t="s">
        <v>11</v>
      </c>
      <c r="B3103" s="3">
        <v>21.201266836870001</v>
      </c>
      <c r="C3103" s="3"/>
    </row>
    <row r="3106" spans="1:3" x14ac:dyDescent="0.2">
      <c r="A3106" s="5" t="s">
        <v>355</v>
      </c>
      <c r="B3106" s="5"/>
      <c r="C3106" s="5"/>
    </row>
    <row r="3107" spans="1:3" x14ac:dyDescent="0.2">
      <c r="A3107" s="4" t="s">
        <v>8</v>
      </c>
      <c r="B3107" s="3">
        <v>10160.448225689999</v>
      </c>
      <c r="C3107" s="3">
        <v>448.38</v>
      </c>
    </row>
    <row r="3108" spans="1:3" x14ac:dyDescent="0.2">
      <c r="A3108" s="4" t="s">
        <v>9</v>
      </c>
      <c r="B3108" s="3">
        <v>10180.163278620001</v>
      </c>
      <c r="C3108" s="3">
        <v>448.21946067149997</v>
      </c>
    </row>
    <row r="3109" spans="1:3" x14ac:dyDescent="0.2">
      <c r="A3109" s="4" t="s">
        <v>3</v>
      </c>
      <c r="B3109" s="3">
        <v>-0.16053932853979999</v>
      </c>
      <c r="C3109" s="3"/>
    </row>
    <row r="3110" spans="1:3" x14ac:dyDescent="0.2">
      <c r="A3110" s="4" t="s">
        <v>4</v>
      </c>
      <c r="B3110" s="3">
        <v>-0.81429823753289998</v>
      </c>
      <c r="C3110" s="3"/>
    </row>
    <row r="3111" spans="1:3" x14ac:dyDescent="0.2">
      <c r="A3111" s="4" t="s">
        <v>10</v>
      </c>
      <c r="B3111" s="3">
        <v>19.715052930260001</v>
      </c>
      <c r="C3111" s="3"/>
    </row>
    <row r="3112" spans="1:3" x14ac:dyDescent="0.2">
      <c r="A3112" s="4" t="s">
        <v>11</v>
      </c>
      <c r="B3112" s="3">
        <v>19.715706553890001</v>
      </c>
      <c r="C3112" s="3"/>
    </row>
    <row r="3115" spans="1:3" x14ac:dyDescent="0.2">
      <c r="A3115" s="5" t="s">
        <v>356</v>
      </c>
      <c r="B3115" s="5"/>
      <c r="C3115" s="5"/>
    </row>
    <row r="3116" spans="1:3" x14ac:dyDescent="0.2">
      <c r="A3116" s="4" t="s">
        <v>8</v>
      </c>
      <c r="B3116" s="3">
        <v>10180.163278620001</v>
      </c>
      <c r="C3116" s="3">
        <v>448.21946067149997</v>
      </c>
    </row>
    <row r="3117" spans="1:3" x14ac:dyDescent="0.2">
      <c r="A3117" s="4" t="s">
        <v>9</v>
      </c>
      <c r="B3117" s="3">
        <v>10200.289123070001</v>
      </c>
      <c r="C3117" s="3">
        <v>447.93412431489998</v>
      </c>
    </row>
    <row r="3118" spans="1:3" x14ac:dyDescent="0.2">
      <c r="A3118" s="4" t="s">
        <v>3</v>
      </c>
      <c r="B3118" s="3">
        <v>-0.28533635653579997</v>
      </c>
      <c r="C3118" s="3"/>
    </row>
    <row r="3119" spans="1:3" x14ac:dyDescent="0.2">
      <c r="A3119" s="4" t="s">
        <v>4</v>
      </c>
      <c r="B3119" s="3">
        <v>-1.417760915561</v>
      </c>
      <c r="C3119" s="3"/>
    </row>
    <row r="3120" spans="1:3" x14ac:dyDescent="0.2">
      <c r="A3120" s="4" t="s">
        <v>10</v>
      </c>
      <c r="B3120" s="3">
        <v>20.125844449799999</v>
      </c>
      <c r="C3120" s="3"/>
    </row>
    <row r="3121" spans="1:3" x14ac:dyDescent="0.2">
      <c r="A3121" s="4" t="s">
        <v>11</v>
      </c>
      <c r="B3121" s="3">
        <v>20.127867041839998</v>
      </c>
      <c r="C3121" s="3"/>
    </row>
    <row r="3124" spans="1:3" x14ac:dyDescent="0.2">
      <c r="A3124" s="5" t="s">
        <v>357</v>
      </c>
      <c r="B3124" s="5"/>
      <c r="C3124" s="5"/>
    </row>
    <row r="3125" spans="1:3" x14ac:dyDescent="0.2">
      <c r="A3125" s="4" t="s">
        <v>8</v>
      </c>
      <c r="B3125" s="3">
        <v>10200.289123070001</v>
      </c>
      <c r="C3125" s="3">
        <v>447.93412431489998</v>
      </c>
    </row>
    <row r="3126" spans="1:3" x14ac:dyDescent="0.2">
      <c r="A3126" s="4" t="s">
        <v>9</v>
      </c>
      <c r="B3126" s="3">
        <v>10217.27394184</v>
      </c>
      <c r="C3126" s="3">
        <v>447.85426990019999</v>
      </c>
    </row>
    <row r="3127" spans="1:3" x14ac:dyDescent="0.2">
      <c r="A3127" s="4" t="s">
        <v>3</v>
      </c>
      <c r="B3127" s="3">
        <v>-7.9854414712659999E-2</v>
      </c>
      <c r="C3127" s="3"/>
    </row>
    <row r="3128" spans="1:3" x14ac:dyDescent="0.2">
      <c r="A3128" s="4" t="s">
        <v>4</v>
      </c>
      <c r="B3128" s="3">
        <v>-0.47015170298620002</v>
      </c>
      <c r="C3128" s="3"/>
    </row>
    <row r="3129" spans="1:3" x14ac:dyDescent="0.2">
      <c r="A3129" s="4" t="s">
        <v>10</v>
      </c>
      <c r="B3129" s="3">
        <v>16.984818773490002</v>
      </c>
      <c r="C3129" s="3"/>
    </row>
    <row r="3130" spans="1:3" x14ac:dyDescent="0.2">
      <c r="A3130" s="4" t="s">
        <v>11</v>
      </c>
      <c r="B3130" s="3">
        <v>16.985006490899998</v>
      </c>
      <c r="C3130" s="3"/>
    </row>
    <row r="3133" spans="1:3" x14ac:dyDescent="0.2">
      <c r="A3133" s="5" t="s">
        <v>358</v>
      </c>
      <c r="B3133" s="5"/>
      <c r="C3133" s="5"/>
    </row>
    <row r="3134" spans="1:3" x14ac:dyDescent="0.2">
      <c r="A3134" s="4" t="s">
        <v>8</v>
      </c>
      <c r="B3134" s="3">
        <v>10217.27394184</v>
      </c>
      <c r="C3134" s="3">
        <v>447.85426990019999</v>
      </c>
    </row>
    <row r="3135" spans="1:3" x14ac:dyDescent="0.2">
      <c r="A3135" s="4" t="s">
        <v>9</v>
      </c>
      <c r="B3135" s="3">
        <v>10238.04018647</v>
      </c>
      <c r="C3135" s="3">
        <v>447.81</v>
      </c>
    </row>
    <row r="3136" spans="1:3" x14ac:dyDescent="0.2">
      <c r="A3136" s="4" t="s">
        <v>3</v>
      </c>
      <c r="B3136" s="3">
        <v>-4.4269900211699999E-2</v>
      </c>
      <c r="C3136" s="3"/>
    </row>
    <row r="3137" spans="1:3" x14ac:dyDescent="0.2">
      <c r="A3137" s="4" t="s">
        <v>4</v>
      </c>
      <c r="B3137" s="3">
        <v>-0.21318202204780001</v>
      </c>
      <c r="C3137" s="3"/>
    </row>
    <row r="3138" spans="1:3" x14ac:dyDescent="0.2">
      <c r="A3138" s="4" t="s">
        <v>10</v>
      </c>
      <c r="B3138" s="3">
        <v>20.76624463285</v>
      </c>
      <c r="C3138" s="3"/>
    </row>
    <row r="3139" spans="1:3" x14ac:dyDescent="0.2">
      <c r="A3139" s="4" t="s">
        <v>11</v>
      </c>
      <c r="B3139" s="3">
        <v>20.76629182053</v>
      </c>
      <c r="C3139" s="3"/>
    </row>
    <row r="3142" spans="1:3" x14ac:dyDescent="0.2">
      <c r="A3142" s="5" t="s">
        <v>359</v>
      </c>
      <c r="B3142" s="5"/>
      <c r="C3142" s="5"/>
    </row>
    <row r="3143" spans="1:3" x14ac:dyDescent="0.2">
      <c r="A3143" s="4" t="s">
        <v>8</v>
      </c>
      <c r="B3143" s="3">
        <v>10238.04018647</v>
      </c>
      <c r="C3143" s="3">
        <v>447.81</v>
      </c>
    </row>
    <row r="3144" spans="1:3" x14ac:dyDescent="0.2">
      <c r="A3144" s="4" t="s">
        <v>9</v>
      </c>
      <c r="B3144" s="3">
        <v>10260.34920913</v>
      </c>
      <c r="C3144" s="3">
        <v>447.67402301470003</v>
      </c>
    </row>
    <row r="3145" spans="1:3" x14ac:dyDescent="0.2">
      <c r="A3145" s="4" t="s">
        <v>3</v>
      </c>
      <c r="B3145" s="3">
        <v>-0.13597698533880001</v>
      </c>
      <c r="C3145" s="3"/>
    </row>
    <row r="3146" spans="1:3" x14ac:dyDescent="0.2">
      <c r="A3146" s="4" t="s">
        <v>4</v>
      </c>
      <c r="B3146" s="3">
        <v>-0.60951565382469997</v>
      </c>
      <c r="C3146" s="3"/>
    </row>
    <row r="3147" spans="1:3" x14ac:dyDescent="0.2">
      <c r="A3147" s="4" t="s">
        <v>10</v>
      </c>
      <c r="B3147" s="3">
        <v>22.309022661770001</v>
      </c>
      <c r="C3147" s="3"/>
    </row>
    <row r="3148" spans="1:3" x14ac:dyDescent="0.2">
      <c r="A3148" s="4" t="s">
        <v>11</v>
      </c>
      <c r="B3148" s="3">
        <v>22.309437058429999</v>
      </c>
      <c r="C3148" s="3"/>
    </row>
    <row r="3151" spans="1:3" x14ac:dyDescent="0.2">
      <c r="A3151" s="5" t="s">
        <v>360</v>
      </c>
      <c r="B3151" s="5"/>
      <c r="C3151" s="5"/>
    </row>
    <row r="3152" spans="1:3" x14ac:dyDescent="0.2">
      <c r="A3152" s="4" t="s">
        <v>8</v>
      </c>
      <c r="B3152" s="3">
        <v>10260.34920913</v>
      </c>
      <c r="C3152" s="3">
        <v>447.67402301470003</v>
      </c>
    </row>
    <row r="3153" spans="1:3" x14ac:dyDescent="0.2">
      <c r="A3153" s="4" t="s">
        <v>9</v>
      </c>
      <c r="B3153" s="3">
        <v>10280.397445369999</v>
      </c>
      <c r="C3153" s="3">
        <v>447.5987731184</v>
      </c>
    </row>
    <row r="3154" spans="1:3" x14ac:dyDescent="0.2">
      <c r="A3154" s="4" t="s">
        <v>3</v>
      </c>
      <c r="B3154" s="3">
        <v>-7.5249896290420004E-2</v>
      </c>
      <c r="C3154" s="3"/>
    </row>
    <row r="3155" spans="1:3" x14ac:dyDescent="0.2">
      <c r="A3155" s="4" t="s">
        <v>4</v>
      </c>
      <c r="B3155" s="3">
        <v>-0.37534422185080002</v>
      </c>
      <c r="C3155" s="3"/>
    </row>
    <row r="3156" spans="1:3" x14ac:dyDescent="0.2">
      <c r="A3156" s="4" t="s">
        <v>10</v>
      </c>
      <c r="B3156" s="3">
        <v>20.048236234819999</v>
      </c>
      <c r="C3156" s="3"/>
    </row>
    <row r="3157" spans="1:3" x14ac:dyDescent="0.2">
      <c r="A3157" s="4" t="s">
        <v>11</v>
      </c>
      <c r="B3157" s="3">
        <v>20.048377457400001</v>
      </c>
      <c r="C3157" s="3"/>
    </row>
    <row r="3160" spans="1:3" x14ac:dyDescent="0.2">
      <c r="A3160" s="5" t="s">
        <v>361</v>
      </c>
      <c r="B3160" s="5"/>
      <c r="C3160" s="5"/>
    </row>
    <row r="3161" spans="1:3" x14ac:dyDescent="0.2">
      <c r="A3161" s="4" t="s">
        <v>8</v>
      </c>
      <c r="B3161" s="3">
        <v>10280.397445369999</v>
      </c>
      <c r="C3161" s="3">
        <v>447.5987731184</v>
      </c>
    </row>
    <row r="3162" spans="1:3" x14ac:dyDescent="0.2">
      <c r="A3162" s="4" t="s">
        <v>9</v>
      </c>
      <c r="B3162" s="3">
        <v>10300.273405149999</v>
      </c>
      <c r="C3162" s="3">
        <v>447.54577797640002</v>
      </c>
    </row>
    <row r="3163" spans="1:3" x14ac:dyDescent="0.2">
      <c r="A3163" s="4" t="s">
        <v>3</v>
      </c>
      <c r="B3163" s="3">
        <v>-5.29951419561E-2</v>
      </c>
      <c r="C3163" s="3"/>
    </row>
    <row r="3164" spans="1:3" x14ac:dyDescent="0.2">
      <c r="A3164" s="4" t="s">
        <v>4</v>
      </c>
      <c r="B3164" s="3">
        <v>-0.266629347879</v>
      </c>
      <c r="C3164" s="3"/>
    </row>
    <row r="3165" spans="1:3" x14ac:dyDescent="0.2">
      <c r="A3165" s="4" t="s">
        <v>10</v>
      </c>
      <c r="B3165" s="3">
        <v>19.875959783750002</v>
      </c>
      <c r="C3165" s="3"/>
    </row>
    <row r="3166" spans="1:3" x14ac:dyDescent="0.2">
      <c r="A3166" s="4" t="s">
        <v>11</v>
      </c>
      <c r="B3166" s="3">
        <v>19.87603043392</v>
      </c>
      <c r="C3166" s="3"/>
    </row>
    <row r="3169" spans="1:3" x14ac:dyDescent="0.2">
      <c r="A3169" s="5" t="s">
        <v>362</v>
      </c>
      <c r="B3169" s="5"/>
      <c r="C3169" s="5"/>
    </row>
    <row r="3170" spans="1:3" x14ac:dyDescent="0.2">
      <c r="A3170" s="4" t="s">
        <v>8</v>
      </c>
      <c r="B3170" s="3">
        <v>10300.273405149999</v>
      </c>
      <c r="C3170" s="3">
        <v>447.54577797640002</v>
      </c>
    </row>
    <row r="3171" spans="1:3" x14ac:dyDescent="0.2">
      <c r="A3171" s="4" t="s">
        <v>9</v>
      </c>
      <c r="B3171" s="3">
        <v>10320.322301280001</v>
      </c>
      <c r="C3171" s="3">
        <v>447.34667548210001</v>
      </c>
    </row>
    <row r="3172" spans="1:3" x14ac:dyDescent="0.2">
      <c r="A3172" s="4" t="s">
        <v>3</v>
      </c>
      <c r="B3172" s="3">
        <v>-0.19910249431259999</v>
      </c>
      <c r="C3172" s="3"/>
    </row>
    <row r="3173" spans="1:3" x14ac:dyDescent="0.2">
      <c r="A3173" s="4" t="s">
        <v>4</v>
      </c>
      <c r="B3173" s="3">
        <v>-0.99308457215400003</v>
      </c>
      <c r="C3173" s="3"/>
    </row>
    <row r="3174" spans="1:3" x14ac:dyDescent="0.2">
      <c r="A3174" s="4" t="s">
        <v>10</v>
      </c>
      <c r="B3174" s="3">
        <v>20.04889612581</v>
      </c>
      <c r="C3174" s="3"/>
    </row>
    <row r="3175" spans="1:3" x14ac:dyDescent="0.2">
      <c r="A3175" s="4" t="s">
        <v>11</v>
      </c>
      <c r="B3175" s="3">
        <v>20.049884729510001</v>
      </c>
      <c r="C3175" s="3"/>
    </row>
    <row r="3178" spans="1:3" x14ac:dyDescent="0.2">
      <c r="A3178" s="5" t="s">
        <v>363</v>
      </c>
      <c r="B3178" s="5"/>
      <c r="C3178" s="5"/>
    </row>
    <row r="3179" spans="1:3" x14ac:dyDescent="0.2">
      <c r="A3179" s="4" t="s">
        <v>8</v>
      </c>
      <c r="B3179" s="3">
        <v>10320.322301280001</v>
      </c>
      <c r="C3179" s="3">
        <v>447.34667548210001</v>
      </c>
    </row>
    <row r="3180" spans="1:3" x14ac:dyDescent="0.2">
      <c r="A3180" s="4" t="s">
        <v>9</v>
      </c>
      <c r="B3180" s="3">
        <v>10340.91010965</v>
      </c>
      <c r="C3180" s="3">
        <v>447.21671325</v>
      </c>
    </row>
    <row r="3181" spans="1:3" x14ac:dyDescent="0.2">
      <c r="A3181" s="4" t="s">
        <v>3</v>
      </c>
      <c r="B3181" s="3">
        <v>-0.1299622321061</v>
      </c>
      <c r="C3181" s="3"/>
    </row>
    <row r="3182" spans="1:3" x14ac:dyDescent="0.2">
      <c r="A3182" s="4" t="s">
        <v>4</v>
      </c>
      <c r="B3182" s="3">
        <v>-0.63125821723090003</v>
      </c>
      <c r="C3182" s="3"/>
    </row>
    <row r="3183" spans="1:3" x14ac:dyDescent="0.2">
      <c r="A3183" s="4" t="s">
        <v>10</v>
      </c>
      <c r="B3183" s="3">
        <v>20.587808373600001</v>
      </c>
      <c r="C3183" s="3"/>
    </row>
    <row r="3184" spans="1:3" x14ac:dyDescent="0.2">
      <c r="A3184" s="4" t="s">
        <v>11</v>
      </c>
      <c r="B3184" s="3">
        <v>20.588218568150001</v>
      </c>
      <c r="C3184" s="3"/>
    </row>
    <row r="3187" spans="1:3" x14ac:dyDescent="0.2">
      <c r="A3187" s="5" t="s">
        <v>364</v>
      </c>
      <c r="B3187" s="5"/>
      <c r="C3187" s="5"/>
    </row>
    <row r="3188" spans="1:3" x14ac:dyDescent="0.2">
      <c r="A3188" s="4" t="s">
        <v>8</v>
      </c>
      <c r="B3188" s="3">
        <v>10340.91010965</v>
      </c>
      <c r="C3188" s="3">
        <v>447.21671325</v>
      </c>
    </row>
    <row r="3189" spans="1:3" x14ac:dyDescent="0.2">
      <c r="A3189" s="4" t="s">
        <v>9</v>
      </c>
      <c r="B3189" s="3">
        <v>10360.90101172</v>
      </c>
      <c r="C3189" s="3">
        <v>447.15547366790003</v>
      </c>
    </row>
    <row r="3190" spans="1:3" x14ac:dyDescent="0.2">
      <c r="A3190" s="4" t="s">
        <v>3</v>
      </c>
      <c r="B3190" s="3">
        <v>-6.1239582111450003E-2</v>
      </c>
      <c r="C3190" s="3"/>
    </row>
    <row r="3191" spans="1:3" x14ac:dyDescent="0.2">
      <c r="A3191" s="4" t="s">
        <v>4</v>
      </c>
      <c r="B3191" s="3">
        <v>-0.30633726231179997</v>
      </c>
      <c r="C3191" s="3"/>
    </row>
    <row r="3192" spans="1:3" x14ac:dyDescent="0.2">
      <c r="A3192" s="4" t="s">
        <v>10</v>
      </c>
      <c r="B3192" s="3">
        <v>19.990902069610001</v>
      </c>
      <c r="C3192" s="3"/>
    </row>
    <row r="3193" spans="1:3" x14ac:dyDescent="0.2">
      <c r="A3193" s="4" t="s">
        <v>11</v>
      </c>
      <c r="B3193" s="3">
        <v>19.990995869220001</v>
      </c>
      <c r="C3193" s="3"/>
    </row>
    <row r="3196" spans="1:3" x14ac:dyDescent="0.2">
      <c r="A3196" s="5" t="s">
        <v>365</v>
      </c>
      <c r="B3196" s="5"/>
      <c r="C3196" s="5"/>
    </row>
    <row r="3197" spans="1:3" x14ac:dyDescent="0.2">
      <c r="A3197" s="4" t="s">
        <v>8</v>
      </c>
      <c r="B3197" s="3">
        <v>10360.90101172</v>
      </c>
      <c r="C3197" s="3">
        <v>447.15547366790003</v>
      </c>
    </row>
    <row r="3198" spans="1:3" x14ac:dyDescent="0.2">
      <c r="A3198" s="4" t="s">
        <v>9</v>
      </c>
      <c r="B3198" s="3">
        <v>10380.86079334</v>
      </c>
      <c r="C3198" s="3">
        <v>447.00137435980002</v>
      </c>
    </row>
    <row r="3199" spans="1:3" x14ac:dyDescent="0.2">
      <c r="A3199" s="4" t="s">
        <v>3</v>
      </c>
      <c r="B3199" s="3">
        <v>-0.15409930804050001</v>
      </c>
      <c r="C3199" s="3"/>
    </row>
    <row r="3200" spans="1:3" x14ac:dyDescent="0.2">
      <c r="A3200" s="4" t="s">
        <v>4</v>
      </c>
      <c r="B3200" s="3">
        <v>-0.77204906845260002</v>
      </c>
      <c r="C3200" s="3"/>
    </row>
    <row r="3201" spans="1:3" x14ac:dyDescent="0.2">
      <c r="A3201" s="4" t="s">
        <v>10</v>
      </c>
      <c r="B3201" s="3">
        <v>19.959781617170002</v>
      </c>
      <c r="C3201" s="3"/>
    </row>
    <row r="3202" spans="1:3" x14ac:dyDescent="0.2">
      <c r="A3202" s="4" t="s">
        <v>11</v>
      </c>
      <c r="B3202" s="3">
        <v>19.96037646944</v>
      </c>
      <c r="C3202" s="3"/>
    </row>
    <row r="3205" spans="1:3" x14ac:dyDescent="0.2">
      <c r="A3205" s="5" t="s">
        <v>366</v>
      </c>
      <c r="B3205" s="5"/>
      <c r="C3205" s="5"/>
    </row>
    <row r="3206" spans="1:3" x14ac:dyDescent="0.2">
      <c r="A3206" s="4" t="s">
        <v>8</v>
      </c>
      <c r="B3206" s="3">
        <v>10380.86079334</v>
      </c>
      <c r="C3206" s="3">
        <v>447.00137435980002</v>
      </c>
    </row>
    <row r="3207" spans="1:3" x14ac:dyDescent="0.2">
      <c r="A3207" s="4" t="s">
        <v>9</v>
      </c>
      <c r="B3207" s="3">
        <v>10400.81777249</v>
      </c>
      <c r="C3207" s="3">
        <v>446.97899999999998</v>
      </c>
    </row>
    <row r="3208" spans="1:3" x14ac:dyDescent="0.2">
      <c r="A3208" s="4" t="s">
        <v>3</v>
      </c>
      <c r="B3208" s="3">
        <v>-2.237435984398E-2</v>
      </c>
      <c r="C3208" s="3"/>
    </row>
    <row r="3209" spans="1:3" x14ac:dyDescent="0.2">
      <c r="A3209" s="4" t="s">
        <v>4</v>
      </c>
      <c r="B3209" s="3">
        <v>-0.1121129589494</v>
      </c>
      <c r="C3209" s="3"/>
    </row>
    <row r="3210" spans="1:3" x14ac:dyDescent="0.2">
      <c r="A3210" s="4" t="s">
        <v>10</v>
      </c>
      <c r="B3210" s="3">
        <v>19.956979151799999</v>
      </c>
      <c r="C3210" s="3"/>
    </row>
    <row r="3211" spans="1:3" x14ac:dyDescent="0.2">
      <c r="A3211" s="4" t="s">
        <v>11</v>
      </c>
      <c r="B3211" s="3">
        <v>19.956991694069998</v>
      </c>
      <c r="C3211" s="3"/>
    </row>
    <row r="3214" spans="1:3" x14ac:dyDescent="0.2">
      <c r="A3214" s="5" t="s">
        <v>367</v>
      </c>
      <c r="B3214" s="5"/>
      <c r="C3214" s="5"/>
    </row>
    <row r="3215" spans="1:3" x14ac:dyDescent="0.2">
      <c r="A3215" s="4" t="s">
        <v>8</v>
      </c>
      <c r="B3215" s="3">
        <v>10400.81777249</v>
      </c>
      <c r="C3215" s="3">
        <v>446.97899999999998</v>
      </c>
    </row>
    <row r="3216" spans="1:3" x14ac:dyDescent="0.2">
      <c r="A3216" s="4" t="s">
        <v>9</v>
      </c>
      <c r="B3216" s="3">
        <v>10420.827343270001</v>
      </c>
      <c r="C3216" s="3">
        <v>446.97722015120002</v>
      </c>
    </row>
    <row r="3217" spans="1:3" x14ac:dyDescent="0.2">
      <c r="A3217" s="4" t="s">
        <v>3</v>
      </c>
      <c r="B3217" s="3">
        <v>-1.779848828846E-3</v>
      </c>
      <c r="C3217" s="3"/>
    </row>
    <row r="3218" spans="1:3" x14ac:dyDescent="0.2">
      <c r="A3218" s="4" t="s">
        <v>4</v>
      </c>
      <c r="B3218" s="3">
        <v>-8.8949875477170003E-3</v>
      </c>
      <c r="C3218" s="3"/>
    </row>
    <row r="3219" spans="1:3" x14ac:dyDescent="0.2">
      <c r="A3219" s="4" t="s">
        <v>10</v>
      </c>
      <c r="B3219" s="3">
        <v>20.009570775669999</v>
      </c>
      <c r="C3219" s="3"/>
    </row>
    <row r="3220" spans="1:3" x14ac:dyDescent="0.2">
      <c r="A3220" s="4" t="s">
        <v>11</v>
      </c>
      <c r="B3220" s="3">
        <v>20.009570854829999</v>
      </c>
      <c r="C3220" s="3"/>
    </row>
    <row r="3223" spans="1:3" x14ac:dyDescent="0.2">
      <c r="A3223" s="5" t="s">
        <v>368</v>
      </c>
      <c r="B3223" s="5"/>
      <c r="C3223" s="5"/>
    </row>
    <row r="3224" spans="1:3" x14ac:dyDescent="0.2">
      <c r="A3224" s="4" t="s">
        <v>8</v>
      </c>
      <c r="B3224" s="3">
        <v>10420.827343270001</v>
      </c>
      <c r="C3224" s="3">
        <v>446.97722015120002</v>
      </c>
    </row>
    <row r="3225" spans="1:3" x14ac:dyDescent="0.2">
      <c r="A3225" s="4" t="s">
        <v>9</v>
      </c>
      <c r="B3225" s="3">
        <v>10440.765166110001</v>
      </c>
      <c r="C3225" s="3">
        <v>446.96</v>
      </c>
    </row>
    <row r="3226" spans="1:3" x14ac:dyDescent="0.2">
      <c r="A3226" s="4" t="s">
        <v>3</v>
      </c>
      <c r="B3226" s="3">
        <v>-1.7220151171159999E-2</v>
      </c>
      <c r="C3226" s="3"/>
    </row>
    <row r="3227" spans="1:3" x14ac:dyDescent="0.2">
      <c r="A3227" s="4" t="s">
        <v>4</v>
      </c>
      <c r="B3227" s="3">
        <v>-8.6369265628780001E-2</v>
      </c>
      <c r="C3227" s="3"/>
    </row>
    <row r="3228" spans="1:3" x14ac:dyDescent="0.2">
      <c r="A3228" s="4" t="s">
        <v>10</v>
      </c>
      <c r="B3228" s="3">
        <v>19.937822842189998</v>
      </c>
      <c r="C3228" s="3"/>
    </row>
    <row r="3229" spans="1:3" x14ac:dyDescent="0.2">
      <c r="A3229" s="4" t="s">
        <v>11</v>
      </c>
      <c r="B3229" s="3">
        <v>19.937830278650001</v>
      </c>
      <c r="C3229" s="3"/>
    </row>
    <row r="3232" spans="1:3" x14ac:dyDescent="0.2">
      <c r="A3232" s="5" t="s">
        <v>369</v>
      </c>
      <c r="B3232" s="5"/>
      <c r="C3232" s="5"/>
    </row>
    <row r="3233" spans="1:3" x14ac:dyDescent="0.2">
      <c r="A3233" s="4" t="s">
        <v>8</v>
      </c>
      <c r="B3233" s="3">
        <v>10440.765166110001</v>
      </c>
      <c r="C3233" s="3">
        <v>446.96</v>
      </c>
    </row>
    <row r="3234" spans="1:3" x14ac:dyDescent="0.2">
      <c r="A3234" s="4" t="s">
        <v>9</v>
      </c>
      <c r="B3234" s="3">
        <v>10461.19010648</v>
      </c>
      <c r="C3234" s="3">
        <v>446.96</v>
      </c>
    </row>
    <row r="3235" spans="1:3" x14ac:dyDescent="0.2">
      <c r="A3235" s="4" t="s">
        <v>3</v>
      </c>
      <c r="B3235" s="3">
        <v>0</v>
      </c>
      <c r="C3235" s="3"/>
    </row>
    <row r="3236" spans="1:3" x14ac:dyDescent="0.2">
      <c r="A3236" s="4" t="s">
        <v>4</v>
      </c>
      <c r="B3236" s="3">
        <v>0</v>
      </c>
      <c r="C3236" s="3"/>
    </row>
    <row r="3237" spans="1:3" x14ac:dyDescent="0.2">
      <c r="A3237" s="4" t="s">
        <v>10</v>
      </c>
      <c r="B3237" s="3">
        <v>20.424940377199999</v>
      </c>
      <c r="C3237" s="3"/>
    </row>
    <row r="3238" spans="1:3" x14ac:dyDescent="0.2">
      <c r="A3238" s="4" t="s">
        <v>11</v>
      </c>
      <c r="B3238" s="3">
        <v>20.424940377199999</v>
      </c>
      <c r="C3238" s="3"/>
    </row>
    <row r="3241" spans="1:3" x14ac:dyDescent="0.2">
      <c r="A3241" s="5" t="s">
        <v>370</v>
      </c>
      <c r="B3241" s="5"/>
      <c r="C3241" s="5"/>
    </row>
    <row r="3242" spans="1:3" x14ac:dyDescent="0.2">
      <c r="A3242" s="4" t="s">
        <v>8</v>
      </c>
      <c r="B3242" s="3">
        <v>10461.19010648</v>
      </c>
      <c r="C3242" s="3">
        <v>446.96</v>
      </c>
    </row>
    <row r="3243" spans="1:3" x14ac:dyDescent="0.2">
      <c r="A3243" s="4" t="s">
        <v>9</v>
      </c>
      <c r="B3243" s="3">
        <v>10481.26430699</v>
      </c>
      <c r="C3243" s="3">
        <v>446.96</v>
      </c>
    </row>
    <row r="3244" spans="1:3" x14ac:dyDescent="0.2">
      <c r="A3244" s="4" t="s">
        <v>3</v>
      </c>
      <c r="B3244" s="3">
        <v>0</v>
      </c>
      <c r="C3244" s="3"/>
    </row>
    <row r="3245" spans="1:3" x14ac:dyDescent="0.2">
      <c r="A3245" s="4" t="s">
        <v>4</v>
      </c>
      <c r="B3245" s="3">
        <v>0</v>
      </c>
      <c r="C3245" s="3"/>
    </row>
    <row r="3246" spans="1:3" x14ac:dyDescent="0.2">
      <c r="A3246" s="4" t="s">
        <v>10</v>
      </c>
      <c r="B3246" s="3">
        <v>20.074200502149999</v>
      </c>
      <c r="C3246" s="3"/>
    </row>
    <row r="3247" spans="1:3" x14ac:dyDescent="0.2">
      <c r="A3247" s="4" t="s">
        <v>11</v>
      </c>
      <c r="B3247" s="3">
        <v>20.074200502149999</v>
      </c>
      <c r="C3247" s="3"/>
    </row>
    <row r="3250" spans="1:3" x14ac:dyDescent="0.2">
      <c r="A3250" s="5" t="s">
        <v>371</v>
      </c>
      <c r="B3250" s="5"/>
      <c r="C3250" s="5"/>
    </row>
    <row r="3251" spans="1:3" x14ac:dyDescent="0.2">
      <c r="A3251" s="4" t="s">
        <v>8</v>
      </c>
      <c r="B3251" s="3">
        <v>10481.26430699</v>
      </c>
      <c r="C3251" s="3">
        <v>446.96</v>
      </c>
    </row>
    <row r="3252" spans="1:3" x14ac:dyDescent="0.2">
      <c r="A3252" s="4" t="s">
        <v>9</v>
      </c>
      <c r="B3252" s="3">
        <v>10501.14685218</v>
      </c>
      <c r="C3252" s="3">
        <v>446.95</v>
      </c>
    </row>
    <row r="3253" spans="1:3" x14ac:dyDescent="0.2">
      <c r="A3253" s="4" t="s">
        <v>3</v>
      </c>
      <c r="B3253" s="3">
        <v>-9.9999999999910005E-3</v>
      </c>
      <c r="C3253" s="3"/>
    </row>
    <row r="3254" spans="1:3" x14ac:dyDescent="0.2">
      <c r="A3254" s="4" t="s">
        <v>4</v>
      </c>
      <c r="B3254" s="3">
        <v>-5.0295371656889999E-2</v>
      </c>
      <c r="C3254" s="3"/>
    </row>
    <row r="3255" spans="1:3" x14ac:dyDescent="0.2">
      <c r="A3255" s="4" t="s">
        <v>10</v>
      </c>
      <c r="B3255" s="3">
        <v>19.882545193639999</v>
      </c>
      <c r="C3255" s="3"/>
    </row>
    <row r="3256" spans="1:3" x14ac:dyDescent="0.2">
      <c r="A3256" s="4" t="s">
        <v>11</v>
      </c>
      <c r="B3256" s="3">
        <v>19.882547708410002</v>
      </c>
      <c r="C3256" s="3"/>
    </row>
    <row r="3259" spans="1:3" x14ac:dyDescent="0.2">
      <c r="A3259" s="5" t="s">
        <v>372</v>
      </c>
      <c r="B3259" s="5"/>
      <c r="C3259" s="5"/>
    </row>
    <row r="3260" spans="1:3" x14ac:dyDescent="0.2">
      <c r="A3260" s="4" t="s">
        <v>8</v>
      </c>
      <c r="B3260" s="3">
        <v>10501.14685218</v>
      </c>
      <c r="C3260" s="3">
        <v>446.95</v>
      </c>
    </row>
    <row r="3261" spans="1:3" x14ac:dyDescent="0.2">
      <c r="A3261" s="4" t="s">
        <v>9</v>
      </c>
      <c r="B3261" s="3">
        <v>10522.94528159</v>
      </c>
      <c r="C3261" s="3">
        <v>446.95</v>
      </c>
    </row>
    <row r="3262" spans="1:3" x14ac:dyDescent="0.2">
      <c r="A3262" s="4" t="s">
        <v>3</v>
      </c>
      <c r="B3262" s="3">
        <v>0</v>
      </c>
      <c r="C3262" s="3"/>
    </row>
    <row r="3263" spans="1:3" x14ac:dyDescent="0.2">
      <c r="A3263" s="4" t="s">
        <v>4</v>
      </c>
      <c r="B3263" s="3">
        <v>0</v>
      </c>
      <c r="C3263" s="3"/>
    </row>
    <row r="3264" spans="1:3" x14ac:dyDescent="0.2">
      <c r="A3264" s="4" t="s">
        <v>10</v>
      </c>
      <c r="B3264" s="3">
        <v>21.798429409760001</v>
      </c>
      <c r="C3264" s="3"/>
    </row>
    <row r="3265" spans="1:3" x14ac:dyDescent="0.2">
      <c r="A3265" s="4" t="s">
        <v>11</v>
      </c>
      <c r="B3265" s="3">
        <v>21.798429409760001</v>
      </c>
      <c r="C3265" s="3"/>
    </row>
    <row r="3268" spans="1:3" x14ac:dyDescent="0.2">
      <c r="A3268" s="5" t="s">
        <v>373</v>
      </c>
      <c r="B3268" s="5"/>
      <c r="C3268" s="5"/>
    </row>
    <row r="3269" spans="1:3" x14ac:dyDescent="0.2">
      <c r="A3269" s="4" t="s">
        <v>8</v>
      </c>
      <c r="B3269" s="3">
        <v>10522.94528159</v>
      </c>
      <c r="C3269" s="3">
        <v>446.95</v>
      </c>
    </row>
    <row r="3270" spans="1:3" x14ac:dyDescent="0.2">
      <c r="A3270" s="4" t="s">
        <v>9</v>
      </c>
      <c r="B3270" s="3">
        <v>10541.051169640001</v>
      </c>
      <c r="C3270" s="3">
        <v>446.95</v>
      </c>
    </row>
    <row r="3271" spans="1:3" x14ac:dyDescent="0.2">
      <c r="A3271" s="4" t="s">
        <v>3</v>
      </c>
      <c r="B3271" s="3">
        <v>0</v>
      </c>
      <c r="C3271" s="3"/>
    </row>
    <row r="3272" spans="1:3" x14ac:dyDescent="0.2">
      <c r="A3272" s="4" t="s">
        <v>4</v>
      </c>
      <c r="B3272" s="3">
        <v>0</v>
      </c>
      <c r="C3272" s="3"/>
    </row>
    <row r="3273" spans="1:3" x14ac:dyDescent="0.2">
      <c r="A3273" s="4" t="s">
        <v>10</v>
      </c>
      <c r="B3273" s="3">
        <v>18.105888051920001</v>
      </c>
      <c r="C3273" s="3"/>
    </row>
    <row r="3274" spans="1:3" x14ac:dyDescent="0.2">
      <c r="A3274" s="4" t="s">
        <v>11</v>
      </c>
      <c r="B3274" s="3">
        <v>18.105888051920001</v>
      </c>
      <c r="C3274" s="3"/>
    </row>
    <row r="3277" spans="1:3" x14ac:dyDescent="0.2">
      <c r="A3277" s="5" t="s">
        <v>374</v>
      </c>
      <c r="B3277" s="5"/>
      <c r="C3277" s="5"/>
    </row>
    <row r="3278" spans="1:3" x14ac:dyDescent="0.2">
      <c r="A3278" s="4" t="s">
        <v>8</v>
      </c>
      <c r="B3278" s="3">
        <v>10541.051169640001</v>
      </c>
      <c r="C3278" s="3">
        <v>446.95</v>
      </c>
    </row>
    <row r="3279" spans="1:3" x14ac:dyDescent="0.2">
      <c r="A3279" s="4" t="s">
        <v>9</v>
      </c>
      <c r="B3279" s="3">
        <v>10560.988526089999</v>
      </c>
      <c r="C3279" s="3">
        <v>446.94</v>
      </c>
    </row>
    <row r="3280" spans="1:3" x14ac:dyDescent="0.2">
      <c r="A3280" s="4" t="s">
        <v>3</v>
      </c>
      <c r="B3280" s="3">
        <v>-1.000000000005E-2</v>
      </c>
      <c r="C3280" s="3"/>
    </row>
    <row r="3281" spans="1:3" x14ac:dyDescent="0.2">
      <c r="A3281" s="4" t="s">
        <v>4</v>
      </c>
      <c r="B3281" s="3">
        <v>-5.0157100944879997E-2</v>
      </c>
      <c r="C3281" s="3"/>
    </row>
    <row r="3282" spans="1:3" x14ac:dyDescent="0.2">
      <c r="A3282" s="4" t="s">
        <v>10</v>
      </c>
      <c r="B3282" s="3">
        <v>19.937356449359999</v>
      </c>
      <c r="C3282" s="3"/>
    </row>
    <row r="3283" spans="1:3" x14ac:dyDescent="0.2">
      <c r="A3283" s="4" t="s">
        <v>11</v>
      </c>
      <c r="B3283" s="3">
        <v>19.937358957219999</v>
      </c>
      <c r="C3283" s="3"/>
    </row>
    <row r="3286" spans="1:3" x14ac:dyDescent="0.2">
      <c r="A3286" s="5" t="s">
        <v>375</v>
      </c>
      <c r="B3286" s="5"/>
      <c r="C3286" s="5"/>
    </row>
    <row r="3287" spans="1:3" x14ac:dyDescent="0.2">
      <c r="A3287" s="4" t="s">
        <v>8</v>
      </c>
      <c r="B3287" s="3">
        <v>10560.988526089999</v>
      </c>
      <c r="C3287" s="3">
        <v>446.94</v>
      </c>
    </row>
    <row r="3288" spans="1:3" x14ac:dyDescent="0.2">
      <c r="A3288" s="4" t="s">
        <v>9</v>
      </c>
      <c r="B3288" s="3">
        <v>10581.02473307</v>
      </c>
      <c r="C3288" s="3">
        <v>446.93</v>
      </c>
    </row>
    <row r="3289" spans="1:3" x14ac:dyDescent="0.2">
      <c r="A3289" s="4" t="s">
        <v>3</v>
      </c>
      <c r="B3289" s="3">
        <v>-9.9999999999910005E-3</v>
      </c>
      <c r="C3289" s="3"/>
    </row>
    <row r="3290" spans="1:3" x14ac:dyDescent="0.2">
      <c r="A3290" s="4" t="s">
        <v>4</v>
      </c>
      <c r="B3290" s="3">
        <v>-4.9909646117369998E-2</v>
      </c>
      <c r="C3290" s="3"/>
    </row>
    <row r="3291" spans="1:3" x14ac:dyDescent="0.2">
      <c r="A3291" s="4" t="s">
        <v>10</v>
      </c>
      <c r="B3291" s="3">
        <v>20.036206981860001</v>
      </c>
      <c r="C3291" s="3"/>
    </row>
    <row r="3292" spans="1:3" x14ac:dyDescent="0.2">
      <c r="A3292" s="4" t="s">
        <v>11</v>
      </c>
      <c r="B3292" s="3">
        <v>20.036209477340002</v>
      </c>
      <c r="C3292" s="3"/>
    </row>
    <row r="3295" spans="1:3" x14ac:dyDescent="0.2">
      <c r="A3295" s="5" t="s">
        <v>376</v>
      </c>
      <c r="B3295" s="5"/>
      <c r="C3295" s="5"/>
    </row>
    <row r="3296" spans="1:3" x14ac:dyDescent="0.2">
      <c r="A3296" s="4" t="s">
        <v>8</v>
      </c>
      <c r="B3296" s="3">
        <v>10581.02473307</v>
      </c>
      <c r="C3296" s="3">
        <v>446.93</v>
      </c>
    </row>
    <row r="3297" spans="1:3" x14ac:dyDescent="0.2">
      <c r="A3297" s="4" t="s">
        <v>9</v>
      </c>
      <c r="B3297" s="3">
        <v>10600.99163599</v>
      </c>
      <c r="C3297" s="3">
        <v>446.93</v>
      </c>
    </row>
    <row r="3298" spans="1:3" x14ac:dyDescent="0.2">
      <c r="A3298" s="4" t="s">
        <v>3</v>
      </c>
      <c r="B3298" s="3">
        <v>0</v>
      </c>
      <c r="C3298" s="3"/>
    </row>
    <row r="3299" spans="1:3" x14ac:dyDescent="0.2">
      <c r="A3299" s="4" t="s">
        <v>4</v>
      </c>
      <c r="B3299" s="3">
        <v>0</v>
      </c>
      <c r="C3299" s="3"/>
    </row>
    <row r="3300" spans="1:3" x14ac:dyDescent="0.2">
      <c r="A3300" s="4" t="s">
        <v>10</v>
      </c>
      <c r="B3300" s="3">
        <v>19.96690291418</v>
      </c>
      <c r="C3300" s="3"/>
    </row>
    <row r="3301" spans="1:3" x14ac:dyDescent="0.2">
      <c r="A3301" s="4" t="s">
        <v>11</v>
      </c>
      <c r="B3301" s="3">
        <v>19.96690291418</v>
      </c>
      <c r="C3301" s="3"/>
    </row>
    <row r="3304" spans="1:3" x14ac:dyDescent="0.2">
      <c r="A3304" s="5" t="s">
        <v>377</v>
      </c>
      <c r="B3304" s="5"/>
      <c r="C3304" s="5"/>
    </row>
    <row r="3305" spans="1:3" x14ac:dyDescent="0.2">
      <c r="A3305" s="4" t="s">
        <v>8</v>
      </c>
      <c r="B3305" s="3">
        <v>10600.99163599</v>
      </c>
      <c r="C3305" s="3">
        <v>446.93</v>
      </c>
    </row>
    <row r="3306" spans="1:3" x14ac:dyDescent="0.2">
      <c r="A3306" s="4" t="s">
        <v>9</v>
      </c>
      <c r="B3306" s="3">
        <v>10607.981626549999</v>
      </c>
      <c r="C3306" s="3">
        <v>446.92648665579998</v>
      </c>
    </row>
    <row r="3307" spans="1:3" x14ac:dyDescent="0.2">
      <c r="A3307" s="4" t="s">
        <v>3</v>
      </c>
      <c r="B3307" s="3">
        <v>-3.5133441722339999E-3</v>
      </c>
      <c r="C3307" s="3"/>
    </row>
    <row r="3308" spans="1:3" x14ac:dyDescent="0.2">
      <c r="A3308" s="4" t="s">
        <v>4</v>
      </c>
      <c r="B3308" s="3">
        <v>-5.026250237346E-2</v>
      </c>
      <c r="C3308" s="3"/>
    </row>
    <row r="3309" spans="1:3" x14ac:dyDescent="0.2">
      <c r="A3309" s="4" t="s">
        <v>10</v>
      </c>
      <c r="B3309" s="3">
        <v>6.9899905622110001</v>
      </c>
      <c r="C3309" s="3"/>
    </row>
    <row r="3310" spans="1:3" x14ac:dyDescent="0.2">
      <c r="A3310" s="4" t="s">
        <v>11</v>
      </c>
      <c r="B3310" s="3">
        <v>6.9899914451590002</v>
      </c>
      <c r="C3310" s="3"/>
    </row>
  </sheetData>
  <mergeCells count="1027">
    <mergeCell ref="B25:C25"/>
    <mergeCell ref="A28:C28"/>
    <mergeCell ref="B31:C31"/>
    <mergeCell ref="B32:C32"/>
    <mergeCell ref="B33:C33"/>
    <mergeCell ref="B34:C34"/>
    <mergeCell ref="B15:C15"/>
    <mergeCell ref="B16:C16"/>
    <mergeCell ref="A19:C19"/>
    <mergeCell ref="B22:C22"/>
    <mergeCell ref="B23:C23"/>
    <mergeCell ref="B24:C24"/>
    <mergeCell ref="A1:E2"/>
    <mergeCell ref="B4:E4"/>
    <mergeCell ref="B5:E5"/>
    <mergeCell ref="A10:C10"/>
    <mergeCell ref="B13:C13"/>
    <mergeCell ref="B14:C14"/>
    <mergeCell ref="B59:C59"/>
    <mergeCell ref="B60:C60"/>
    <mergeCell ref="B61:C61"/>
    <mergeCell ref="A64:C64"/>
    <mergeCell ref="B67:C67"/>
    <mergeCell ref="B68:C68"/>
    <mergeCell ref="B49:C49"/>
    <mergeCell ref="B50:C50"/>
    <mergeCell ref="B51:C51"/>
    <mergeCell ref="B52:C52"/>
    <mergeCell ref="A55:C55"/>
    <mergeCell ref="B58:C58"/>
    <mergeCell ref="A37:C37"/>
    <mergeCell ref="B40:C40"/>
    <mergeCell ref="B41:C41"/>
    <mergeCell ref="B42:C42"/>
    <mergeCell ref="B43:C43"/>
    <mergeCell ref="A46:C46"/>
    <mergeCell ref="A91:C91"/>
    <mergeCell ref="B94:C94"/>
    <mergeCell ref="B95:C95"/>
    <mergeCell ref="B96:C96"/>
    <mergeCell ref="B97:C97"/>
    <mergeCell ref="A100:C100"/>
    <mergeCell ref="B79:C79"/>
    <mergeCell ref="A82:C82"/>
    <mergeCell ref="B85:C85"/>
    <mergeCell ref="B86:C86"/>
    <mergeCell ref="B87:C87"/>
    <mergeCell ref="B88:C88"/>
    <mergeCell ref="B69:C69"/>
    <mergeCell ref="B70:C70"/>
    <mergeCell ref="A73:C73"/>
    <mergeCell ref="B76:C76"/>
    <mergeCell ref="B77:C77"/>
    <mergeCell ref="B78:C78"/>
    <mergeCell ref="B123:C123"/>
    <mergeCell ref="B124:C124"/>
    <mergeCell ref="A127:C127"/>
    <mergeCell ref="B130:C130"/>
    <mergeCell ref="B131:C131"/>
    <mergeCell ref="B132:C132"/>
    <mergeCell ref="B113:C113"/>
    <mergeCell ref="B114:C114"/>
    <mergeCell ref="B115:C115"/>
    <mergeCell ref="A118:C118"/>
    <mergeCell ref="B121:C121"/>
    <mergeCell ref="B122:C122"/>
    <mergeCell ref="B103:C103"/>
    <mergeCell ref="B104:C104"/>
    <mergeCell ref="B105:C105"/>
    <mergeCell ref="B106:C106"/>
    <mergeCell ref="A109:C109"/>
    <mergeCell ref="B112:C112"/>
    <mergeCell ref="B157:C157"/>
    <mergeCell ref="B158:C158"/>
    <mergeCell ref="B159:C159"/>
    <mergeCell ref="B160:C160"/>
    <mergeCell ref="A163:C163"/>
    <mergeCell ref="B166:C166"/>
    <mergeCell ref="A145:C145"/>
    <mergeCell ref="B148:C148"/>
    <mergeCell ref="B149:C149"/>
    <mergeCell ref="B150:C150"/>
    <mergeCell ref="B151:C151"/>
    <mergeCell ref="A154:C154"/>
    <mergeCell ref="B133:C133"/>
    <mergeCell ref="A136:C136"/>
    <mergeCell ref="B139:C139"/>
    <mergeCell ref="B140:C140"/>
    <mergeCell ref="B141:C141"/>
    <mergeCell ref="B142:C142"/>
    <mergeCell ref="B187:C187"/>
    <mergeCell ref="A190:C190"/>
    <mergeCell ref="B193:C193"/>
    <mergeCell ref="B194:C194"/>
    <mergeCell ref="B195:C195"/>
    <mergeCell ref="B196:C196"/>
    <mergeCell ref="B177:C177"/>
    <mergeCell ref="B178:C178"/>
    <mergeCell ref="A181:C181"/>
    <mergeCell ref="B184:C184"/>
    <mergeCell ref="B185:C185"/>
    <mergeCell ref="B186:C186"/>
    <mergeCell ref="B167:C167"/>
    <mergeCell ref="B168:C168"/>
    <mergeCell ref="B169:C169"/>
    <mergeCell ref="A172:C172"/>
    <mergeCell ref="B175:C175"/>
    <mergeCell ref="B176:C176"/>
    <mergeCell ref="B221:C221"/>
    <mergeCell ref="B222:C222"/>
    <mergeCell ref="B223:C223"/>
    <mergeCell ref="A226:C226"/>
    <mergeCell ref="B229:C229"/>
    <mergeCell ref="B230:C230"/>
    <mergeCell ref="B211:C211"/>
    <mergeCell ref="B212:C212"/>
    <mergeCell ref="B213:C213"/>
    <mergeCell ref="B214:C214"/>
    <mergeCell ref="A217:C217"/>
    <mergeCell ref="B220:C220"/>
    <mergeCell ref="A199:C199"/>
    <mergeCell ref="B202:C202"/>
    <mergeCell ref="B203:C203"/>
    <mergeCell ref="B204:C204"/>
    <mergeCell ref="B205:C205"/>
    <mergeCell ref="A208:C208"/>
    <mergeCell ref="A253:C253"/>
    <mergeCell ref="B256:C256"/>
    <mergeCell ref="B257:C257"/>
    <mergeCell ref="B258:C258"/>
    <mergeCell ref="B259:C259"/>
    <mergeCell ref="A262:C262"/>
    <mergeCell ref="B241:C241"/>
    <mergeCell ref="A244:C244"/>
    <mergeCell ref="B247:C247"/>
    <mergeCell ref="B248:C248"/>
    <mergeCell ref="B249:C249"/>
    <mergeCell ref="B250:C250"/>
    <mergeCell ref="B231:C231"/>
    <mergeCell ref="B232:C232"/>
    <mergeCell ref="A235:C235"/>
    <mergeCell ref="B238:C238"/>
    <mergeCell ref="B239:C239"/>
    <mergeCell ref="B240:C240"/>
    <mergeCell ref="B285:C285"/>
    <mergeCell ref="B286:C286"/>
    <mergeCell ref="A289:C289"/>
    <mergeCell ref="B292:C292"/>
    <mergeCell ref="B293:C293"/>
    <mergeCell ref="B294:C294"/>
    <mergeCell ref="B275:C275"/>
    <mergeCell ref="B276:C276"/>
    <mergeCell ref="B277:C277"/>
    <mergeCell ref="A280:C280"/>
    <mergeCell ref="B283:C283"/>
    <mergeCell ref="B284:C284"/>
    <mergeCell ref="B265:C265"/>
    <mergeCell ref="B266:C266"/>
    <mergeCell ref="B267:C267"/>
    <mergeCell ref="B268:C268"/>
    <mergeCell ref="A271:C271"/>
    <mergeCell ref="B274:C274"/>
    <mergeCell ref="B319:C319"/>
    <mergeCell ref="B320:C320"/>
    <mergeCell ref="B321:C321"/>
    <mergeCell ref="B322:C322"/>
    <mergeCell ref="A325:C325"/>
    <mergeCell ref="B328:C328"/>
    <mergeCell ref="A307:C307"/>
    <mergeCell ref="B310:C310"/>
    <mergeCell ref="B311:C311"/>
    <mergeCell ref="B312:C312"/>
    <mergeCell ref="B313:C313"/>
    <mergeCell ref="A316:C316"/>
    <mergeCell ref="B295:C295"/>
    <mergeCell ref="A298:C298"/>
    <mergeCell ref="B301:C301"/>
    <mergeCell ref="B302:C302"/>
    <mergeCell ref="B303:C303"/>
    <mergeCell ref="B304:C304"/>
    <mergeCell ref="B349:C349"/>
    <mergeCell ref="A352:C352"/>
    <mergeCell ref="B355:C355"/>
    <mergeCell ref="B356:C356"/>
    <mergeCell ref="B357:C357"/>
    <mergeCell ref="B358:C358"/>
    <mergeCell ref="B339:C339"/>
    <mergeCell ref="B340:C340"/>
    <mergeCell ref="A343:C343"/>
    <mergeCell ref="B346:C346"/>
    <mergeCell ref="B347:C347"/>
    <mergeCell ref="B348:C348"/>
    <mergeCell ref="B329:C329"/>
    <mergeCell ref="B330:C330"/>
    <mergeCell ref="B331:C331"/>
    <mergeCell ref="A334:C334"/>
    <mergeCell ref="B337:C337"/>
    <mergeCell ref="B338:C338"/>
    <mergeCell ref="B383:C383"/>
    <mergeCell ref="B384:C384"/>
    <mergeCell ref="B385:C385"/>
    <mergeCell ref="A388:C388"/>
    <mergeCell ref="B391:C391"/>
    <mergeCell ref="B392:C392"/>
    <mergeCell ref="B373:C373"/>
    <mergeCell ref="B374:C374"/>
    <mergeCell ref="B375:C375"/>
    <mergeCell ref="B376:C376"/>
    <mergeCell ref="A379:C379"/>
    <mergeCell ref="B382:C382"/>
    <mergeCell ref="A361:C361"/>
    <mergeCell ref="B364:C364"/>
    <mergeCell ref="B365:C365"/>
    <mergeCell ref="B366:C366"/>
    <mergeCell ref="B367:C367"/>
    <mergeCell ref="A370:C370"/>
    <mergeCell ref="A415:C415"/>
    <mergeCell ref="B418:C418"/>
    <mergeCell ref="B419:C419"/>
    <mergeCell ref="B420:C420"/>
    <mergeCell ref="B421:C421"/>
    <mergeCell ref="A424:C424"/>
    <mergeCell ref="B403:C403"/>
    <mergeCell ref="A406:C406"/>
    <mergeCell ref="B409:C409"/>
    <mergeCell ref="B410:C410"/>
    <mergeCell ref="B411:C411"/>
    <mergeCell ref="B412:C412"/>
    <mergeCell ref="B393:C393"/>
    <mergeCell ref="B394:C394"/>
    <mergeCell ref="A397:C397"/>
    <mergeCell ref="B400:C400"/>
    <mergeCell ref="B401:C401"/>
    <mergeCell ref="B402:C402"/>
    <mergeCell ref="B447:C447"/>
    <mergeCell ref="B448:C448"/>
    <mergeCell ref="A451:C451"/>
    <mergeCell ref="B454:C454"/>
    <mergeCell ref="B455:C455"/>
    <mergeCell ref="B456:C456"/>
    <mergeCell ref="B437:C437"/>
    <mergeCell ref="B438:C438"/>
    <mergeCell ref="B439:C439"/>
    <mergeCell ref="A442:C442"/>
    <mergeCell ref="B445:C445"/>
    <mergeCell ref="B446:C446"/>
    <mergeCell ref="B427:C427"/>
    <mergeCell ref="B428:C428"/>
    <mergeCell ref="B429:C429"/>
    <mergeCell ref="B430:C430"/>
    <mergeCell ref="A433:C433"/>
    <mergeCell ref="B436:C436"/>
    <mergeCell ref="B481:C481"/>
    <mergeCell ref="B482:C482"/>
    <mergeCell ref="B483:C483"/>
    <mergeCell ref="B484:C484"/>
    <mergeCell ref="A487:C487"/>
    <mergeCell ref="B490:C490"/>
    <mergeCell ref="A469:C469"/>
    <mergeCell ref="B472:C472"/>
    <mergeCell ref="B473:C473"/>
    <mergeCell ref="B474:C474"/>
    <mergeCell ref="B475:C475"/>
    <mergeCell ref="A478:C478"/>
    <mergeCell ref="B457:C457"/>
    <mergeCell ref="A460:C460"/>
    <mergeCell ref="B463:C463"/>
    <mergeCell ref="B464:C464"/>
    <mergeCell ref="B465:C465"/>
    <mergeCell ref="B466:C466"/>
    <mergeCell ref="B511:C511"/>
    <mergeCell ref="A514:C514"/>
    <mergeCell ref="B517:C517"/>
    <mergeCell ref="B518:C518"/>
    <mergeCell ref="B519:C519"/>
    <mergeCell ref="B520:C520"/>
    <mergeCell ref="B501:C501"/>
    <mergeCell ref="B502:C502"/>
    <mergeCell ref="A505:C505"/>
    <mergeCell ref="B508:C508"/>
    <mergeCell ref="B509:C509"/>
    <mergeCell ref="B510:C510"/>
    <mergeCell ref="B491:C491"/>
    <mergeCell ref="B492:C492"/>
    <mergeCell ref="B493:C493"/>
    <mergeCell ref="A496:C496"/>
    <mergeCell ref="B499:C499"/>
    <mergeCell ref="B500:C500"/>
    <mergeCell ref="B545:C545"/>
    <mergeCell ref="B546:C546"/>
    <mergeCell ref="B547:C547"/>
    <mergeCell ref="A550:C550"/>
    <mergeCell ref="B553:C553"/>
    <mergeCell ref="B554:C554"/>
    <mergeCell ref="B535:C535"/>
    <mergeCell ref="B536:C536"/>
    <mergeCell ref="B537:C537"/>
    <mergeCell ref="B538:C538"/>
    <mergeCell ref="A541:C541"/>
    <mergeCell ref="B544:C544"/>
    <mergeCell ref="A523:C523"/>
    <mergeCell ref="B526:C526"/>
    <mergeCell ref="B527:C527"/>
    <mergeCell ref="B528:C528"/>
    <mergeCell ref="B529:C529"/>
    <mergeCell ref="A532:C532"/>
    <mergeCell ref="A577:C577"/>
    <mergeCell ref="B580:C580"/>
    <mergeCell ref="B581:C581"/>
    <mergeCell ref="B582:C582"/>
    <mergeCell ref="B583:C583"/>
    <mergeCell ref="A586:C586"/>
    <mergeCell ref="B565:C565"/>
    <mergeCell ref="A568:C568"/>
    <mergeCell ref="B571:C571"/>
    <mergeCell ref="B572:C572"/>
    <mergeCell ref="B573:C573"/>
    <mergeCell ref="B574:C574"/>
    <mergeCell ref="B555:C555"/>
    <mergeCell ref="B556:C556"/>
    <mergeCell ref="A559:C559"/>
    <mergeCell ref="B562:C562"/>
    <mergeCell ref="B563:C563"/>
    <mergeCell ref="B564:C564"/>
    <mergeCell ref="B609:C609"/>
    <mergeCell ref="B610:C610"/>
    <mergeCell ref="A613:C613"/>
    <mergeCell ref="B616:C616"/>
    <mergeCell ref="B617:C617"/>
    <mergeCell ref="B618:C618"/>
    <mergeCell ref="B599:C599"/>
    <mergeCell ref="B600:C600"/>
    <mergeCell ref="B601:C601"/>
    <mergeCell ref="A604:C604"/>
    <mergeCell ref="B607:C607"/>
    <mergeCell ref="B608:C608"/>
    <mergeCell ref="B589:C589"/>
    <mergeCell ref="B590:C590"/>
    <mergeCell ref="B591:C591"/>
    <mergeCell ref="B592:C592"/>
    <mergeCell ref="A595:C595"/>
    <mergeCell ref="B598:C598"/>
    <mergeCell ref="B643:C643"/>
    <mergeCell ref="B644:C644"/>
    <mergeCell ref="B645:C645"/>
    <mergeCell ref="B646:C646"/>
    <mergeCell ref="A649:C649"/>
    <mergeCell ref="B652:C652"/>
    <mergeCell ref="A631:C631"/>
    <mergeCell ref="B634:C634"/>
    <mergeCell ref="B635:C635"/>
    <mergeCell ref="B636:C636"/>
    <mergeCell ref="B637:C637"/>
    <mergeCell ref="A640:C640"/>
    <mergeCell ref="B619:C619"/>
    <mergeCell ref="A622:C622"/>
    <mergeCell ref="B625:C625"/>
    <mergeCell ref="B626:C626"/>
    <mergeCell ref="B627:C627"/>
    <mergeCell ref="B628:C628"/>
    <mergeCell ref="B673:C673"/>
    <mergeCell ref="A676:C676"/>
    <mergeCell ref="B679:C679"/>
    <mergeCell ref="B680:C680"/>
    <mergeCell ref="B681:C681"/>
    <mergeCell ref="B682:C682"/>
    <mergeCell ref="B663:C663"/>
    <mergeCell ref="B664:C664"/>
    <mergeCell ref="A667:C667"/>
    <mergeCell ref="B670:C670"/>
    <mergeCell ref="B671:C671"/>
    <mergeCell ref="B672:C672"/>
    <mergeCell ref="B653:C653"/>
    <mergeCell ref="B654:C654"/>
    <mergeCell ref="B655:C655"/>
    <mergeCell ref="A658:C658"/>
    <mergeCell ref="B661:C661"/>
    <mergeCell ref="B662:C662"/>
    <mergeCell ref="B707:C707"/>
    <mergeCell ref="B708:C708"/>
    <mergeCell ref="B709:C709"/>
    <mergeCell ref="A712:C712"/>
    <mergeCell ref="B715:C715"/>
    <mergeCell ref="B716:C716"/>
    <mergeCell ref="B697:C697"/>
    <mergeCell ref="B698:C698"/>
    <mergeCell ref="B699:C699"/>
    <mergeCell ref="B700:C700"/>
    <mergeCell ref="A703:C703"/>
    <mergeCell ref="B706:C706"/>
    <mergeCell ref="A685:C685"/>
    <mergeCell ref="B688:C688"/>
    <mergeCell ref="B689:C689"/>
    <mergeCell ref="B690:C690"/>
    <mergeCell ref="B691:C691"/>
    <mergeCell ref="A694:C694"/>
    <mergeCell ref="A739:C739"/>
    <mergeCell ref="B742:C742"/>
    <mergeCell ref="B743:C743"/>
    <mergeCell ref="B744:C744"/>
    <mergeCell ref="B745:C745"/>
    <mergeCell ref="A748:C748"/>
    <mergeCell ref="B727:C727"/>
    <mergeCell ref="A730:C730"/>
    <mergeCell ref="B733:C733"/>
    <mergeCell ref="B734:C734"/>
    <mergeCell ref="B735:C735"/>
    <mergeCell ref="B736:C736"/>
    <mergeCell ref="B717:C717"/>
    <mergeCell ref="B718:C718"/>
    <mergeCell ref="A721:C721"/>
    <mergeCell ref="B724:C724"/>
    <mergeCell ref="B725:C725"/>
    <mergeCell ref="B726:C726"/>
    <mergeCell ref="B771:C771"/>
    <mergeCell ref="B772:C772"/>
    <mergeCell ref="A775:C775"/>
    <mergeCell ref="B778:C778"/>
    <mergeCell ref="B779:C779"/>
    <mergeCell ref="B780:C780"/>
    <mergeCell ref="B761:C761"/>
    <mergeCell ref="B762:C762"/>
    <mergeCell ref="B763:C763"/>
    <mergeCell ref="A766:C766"/>
    <mergeCell ref="B769:C769"/>
    <mergeCell ref="B770:C770"/>
    <mergeCell ref="B751:C751"/>
    <mergeCell ref="B752:C752"/>
    <mergeCell ref="B753:C753"/>
    <mergeCell ref="B754:C754"/>
    <mergeCell ref="A757:C757"/>
    <mergeCell ref="B760:C760"/>
    <mergeCell ref="B805:C805"/>
    <mergeCell ref="B806:C806"/>
    <mergeCell ref="B807:C807"/>
    <mergeCell ref="B808:C808"/>
    <mergeCell ref="A811:C811"/>
    <mergeCell ref="B814:C814"/>
    <mergeCell ref="A793:C793"/>
    <mergeCell ref="B796:C796"/>
    <mergeCell ref="B797:C797"/>
    <mergeCell ref="B798:C798"/>
    <mergeCell ref="B799:C799"/>
    <mergeCell ref="A802:C802"/>
    <mergeCell ref="B781:C781"/>
    <mergeCell ref="A784:C784"/>
    <mergeCell ref="B787:C787"/>
    <mergeCell ref="B788:C788"/>
    <mergeCell ref="B789:C789"/>
    <mergeCell ref="B790:C790"/>
    <mergeCell ref="B835:C835"/>
    <mergeCell ref="A838:C838"/>
    <mergeCell ref="B841:C841"/>
    <mergeCell ref="B842:C842"/>
    <mergeCell ref="B843:C843"/>
    <mergeCell ref="B844:C844"/>
    <mergeCell ref="B825:C825"/>
    <mergeCell ref="B826:C826"/>
    <mergeCell ref="A829:C829"/>
    <mergeCell ref="B832:C832"/>
    <mergeCell ref="B833:C833"/>
    <mergeCell ref="B834:C834"/>
    <mergeCell ref="B815:C815"/>
    <mergeCell ref="B816:C816"/>
    <mergeCell ref="B817:C817"/>
    <mergeCell ref="A820:C820"/>
    <mergeCell ref="B823:C823"/>
    <mergeCell ref="B824:C824"/>
    <mergeCell ref="B869:C869"/>
    <mergeCell ref="B870:C870"/>
    <mergeCell ref="B871:C871"/>
    <mergeCell ref="A874:C874"/>
    <mergeCell ref="B877:C877"/>
    <mergeCell ref="B878:C878"/>
    <mergeCell ref="B859:C859"/>
    <mergeCell ref="B860:C860"/>
    <mergeCell ref="B861:C861"/>
    <mergeCell ref="B862:C862"/>
    <mergeCell ref="A865:C865"/>
    <mergeCell ref="B868:C868"/>
    <mergeCell ref="A847:C847"/>
    <mergeCell ref="B850:C850"/>
    <mergeCell ref="B851:C851"/>
    <mergeCell ref="B852:C852"/>
    <mergeCell ref="B853:C853"/>
    <mergeCell ref="A856:C856"/>
    <mergeCell ref="A901:C901"/>
    <mergeCell ref="B904:C904"/>
    <mergeCell ref="B905:C905"/>
    <mergeCell ref="B906:C906"/>
    <mergeCell ref="B907:C907"/>
    <mergeCell ref="A910:C910"/>
    <mergeCell ref="B889:C889"/>
    <mergeCell ref="A892:C892"/>
    <mergeCell ref="B895:C895"/>
    <mergeCell ref="B896:C896"/>
    <mergeCell ref="B897:C897"/>
    <mergeCell ref="B898:C898"/>
    <mergeCell ref="B879:C879"/>
    <mergeCell ref="B880:C880"/>
    <mergeCell ref="A883:C883"/>
    <mergeCell ref="B886:C886"/>
    <mergeCell ref="B887:C887"/>
    <mergeCell ref="B888:C888"/>
    <mergeCell ref="B933:C933"/>
    <mergeCell ref="B934:C934"/>
    <mergeCell ref="A937:C937"/>
    <mergeCell ref="B940:C940"/>
    <mergeCell ref="B941:C941"/>
    <mergeCell ref="B942:C942"/>
    <mergeCell ref="B923:C923"/>
    <mergeCell ref="B924:C924"/>
    <mergeCell ref="B925:C925"/>
    <mergeCell ref="A928:C928"/>
    <mergeCell ref="B931:C931"/>
    <mergeCell ref="B932:C932"/>
    <mergeCell ref="B913:C913"/>
    <mergeCell ref="B914:C914"/>
    <mergeCell ref="B915:C915"/>
    <mergeCell ref="B916:C916"/>
    <mergeCell ref="A919:C919"/>
    <mergeCell ref="B922:C922"/>
    <mergeCell ref="B967:C967"/>
    <mergeCell ref="B968:C968"/>
    <mergeCell ref="B969:C969"/>
    <mergeCell ref="B970:C970"/>
    <mergeCell ref="A973:C973"/>
    <mergeCell ref="B976:C976"/>
    <mergeCell ref="A955:C955"/>
    <mergeCell ref="B958:C958"/>
    <mergeCell ref="B959:C959"/>
    <mergeCell ref="B960:C960"/>
    <mergeCell ref="B961:C961"/>
    <mergeCell ref="A964:C964"/>
    <mergeCell ref="B943:C943"/>
    <mergeCell ref="A946:C946"/>
    <mergeCell ref="B949:C949"/>
    <mergeCell ref="B950:C950"/>
    <mergeCell ref="B951:C951"/>
    <mergeCell ref="B952:C952"/>
    <mergeCell ref="B997:C997"/>
    <mergeCell ref="A1000:C1000"/>
    <mergeCell ref="B1003:C1003"/>
    <mergeCell ref="B1004:C1004"/>
    <mergeCell ref="B1005:C1005"/>
    <mergeCell ref="B1006:C1006"/>
    <mergeCell ref="B987:C987"/>
    <mergeCell ref="B988:C988"/>
    <mergeCell ref="A991:C991"/>
    <mergeCell ref="B994:C994"/>
    <mergeCell ref="B995:C995"/>
    <mergeCell ref="B996:C996"/>
    <mergeCell ref="B977:C977"/>
    <mergeCell ref="B978:C978"/>
    <mergeCell ref="B979:C979"/>
    <mergeCell ref="A982:C982"/>
    <mergeCell ref="B985:C985"/>
    <mergeCell ref="B986:C986"/>
    <mergeCell ref="B1031:C1031"/>
    <mergeCell ref="B1032:C1032"/>
    <mergeCell ref="B1033:C1033"/>
    <mergeCell ref="A1036:C1036"/>
    <mergeCell ref="B1039:C1039"/>
    <mergeCell ref="B1040:C1040"/>
    <mergeCell ref="B1021:C1021"/>
    <mergeCell ref="B1022:C1022"/>
    <mergeCell ref="B1023:C1023"/>
    <mergeCell ref="B1024:C1024"/>
    <mergeCell ref="A1027:C1027"/>
    <mergeCell ref="B1030:C1030"/>
    <mergeCell ref="A1009:C1009"/>
    <mergeCell ref="B1012:C1012"/>
    <mergeCell ref="B1013:C1013"/>
    <mergeCell ref="B1014:C1014"/>
    <mergeCell ref="B1015:C1015"/>
    <mergeCell ref="A1018:C1018"/>
    <mergeCell ref="A1063:C1063"/>
    <mergeCell ref="B1066:C1066"/>
    <mergeCell ref="B1067:C1067"/>
    <mergeCell ref="B1068:C1068"/>
    <mergeCell ref="B1069:C1069"/>
    <mergeCell ref="A1072:C1072"/>
    <mergeCell ref="B1051:C1051"/>
    <mergeCell ref="A1054:C1054"/>
    <mergeCell ref="B1057:C1057"/>
    <mergeCell ref="B1058:C1058"/>
    <mergeCell ref="B1059:C1059"/>
    <mergeCell ref="B1060:C1060"/>
    <mergeCell ref="B1041:C1041"/>
    <mergeCell ref="B1042:C1042"/>
    <mergeCell ref="A1045:C1045"/>
    <mergeCell ref="B1048:C1048"/>
    <mergeCell ref="B1049:C1049"/>
    <mergeCell ref="B1050:C1050"/>
    <mergeCell ref="B1095:C1095"/>
    <mergeCell ref="B1096:C1096"/>
    <mergeCell ref="A1099:C1099"/>
    <mergeCell ref="B1102:C1102"/>
    <mergeCell ref="B1103:C1103"/>
    <mergeCell ref="B1104:C1104"/>
    <mergeCell ref="B1085:C1085"/>
    <mergeCell ref="B1086:C1086"/>
    <mergeCell ref="B1087:C1087"/>
    <mergeCell ref="A1090:C1090"/>
    <mergeCell ref="B1093:C1093"/>
    <mergeCell ref="B1094:C1094"/>
    <mergeCell ref="B1075:C1075"/>
    <mergeCell ref="B1076:C1076"/>
    <mergeCell ref="B1077:C1077"/>
    <mergeCell ref="B1078:C1078"/>
    <mergeCell ref="A1081:C1081"/>
    <mergeCell ref="B1084:C1084"/>
    <mergeCell ref="B1129:C1129"/>
    <mergeCell ref="B1130:C1130"/>
    <mergeCell ref="B1131:C1131"/>
    <mergeCell ref="B1132:C1132"/>
    <mergeCell ref="A1135:C1135"/>
    <mergeCell ref="B1138:C1138"/>
    <mergeCell ref="A1117:C1117"/>
    <mergeCell ref="B1120:C1120"/>
    <mergeCell ref="B1121:C1121"/>
    <mergeCell ref="B1122:C1122"/>
    <mergeCell ref="B1123:C1123"/>
    <mergeCell ref="A1126:C1126"/>
    <mergeCell ref="B1105:C1105"/>
    <mergeCell ref="A1108:C1108"/>
    <mergeCell ref="B1111:C1111"/>
    <mergeCell ref="B1112:C1112"/>
    <mergeCell ref="B1113:C1113"/>
    <mergeCell ref="B1114:C1114"/>
    <mergeCell ref="B1159:C1159"/>
    <mergeCell ref="A1162:C1162"/>
    <mergeCell ref="B1165:C1165"/>
    <mergeCell ref="B1166:C1166"/>
    <mergeCell ref="B1167:C1167"/>
    <mergeCell ref="B1168:C1168"/>
    <mergeCell ref="B1149:C1149"/>
    <mergeCell ref="B1150:C1150"/>
    <mergeCell ref="A1153:C1153"/>
    <mergeCell ref="B1156:C1156"/>
    <mergeCell ref="B1157:C1157"/>
    <mergeCell ref="B1158:C1158"/>
    <mergeCell ref="B1139:C1139"/>
    <mergeCell ref="B1140:C1140"/>
    <mergeCell ref="B1141:C1141"/>
    <mergeCell ref="A1144:C1144"/>
    <mergeCell ref="B1147:C1147"/>
    <mergeCell ref="B1148:C1148"/>
    <mergeCell ref="B1193:C1193"/>
    <mergeCell ref="B1194:C1194"/>
    <mergeCell ref="B1195:C1195"/>
    <mergeCell ref="A1198:C1198"/>
    <mergeCell ref="B1201:C1201"/>
    <mergeCell ref="B1202:C1202"/>
    <mergeCell ref="B1183:C1183"/>
    <mergeCell ref="B1184:C1184"/>
    <mergeCell ref="B1185:C1185"/>
    <mergeCell ref="B1186:C1186"/>
    <mergeCell ref="A1189:C1189"/>
    <mergeCell ref="B1192:C1192"/>
    <mergeCell ref="A1171:C1171"/>
    <mergeCell ref="B1174:C1174"/>
    <mergeCell ref="B1175:C1175"/>
    <mergeCell ref="B1176:C1176"/>
    <mergeCell ref="B1177:C1177"/>
    <mergeCell ref="A1180:C1180"/>
    <mergeCell ref="A1225:C1225"/>
    <mergeCell ref="B1228:C1228"/>
    <mergeCell ref="B1229:C1229"/>
    <mergeCell ref="B1230:C1230"/>
    <mergeCell ref="B1231:C1231"/>
    <mergeCell ref="A1234:C1234"/>
    <mergeCell ref="B1213:C1213"/>
    <mergeCell ref="A1216:C1216"/>
    <mergeCell ref="B1219:C1219"/>
    <mergeCell ref="B1220:C1220"/>
    <mergeCell ref="B1221:C1221"/>
    <mergeCell ref="B1222:C1222"/>
    <mergeCell ref="B1203:C1203"/>
    <mergeCell ref="B1204:C1204"/>
    <mergeCell ref="A1207:C1207"/>
    <mergeCell ref="B1210:C1210"/>
    <mergeCell ref="B1211:C1211"/>
    <mergeCell ref="B1212:C1212"/>
    <mergeCell ref="B1257:C1257"/>
    <mergeCell ref="B1258:C1258"/>
    <mergeCell ref="A1261:C1261"/>
    <mergeCell ref="B1264:C1264"/>
    <mergeCell ref="B1265:C1265"/>
    <mergeCell ref="B1266:C1266"/>
    <mergeCell ref="B1247:C1247"/>
    <mergeCell ref="B1248:C1248"/>
    <mergeCell ref="B1249:C1249"/>
    <mergeCell ref="A1252:C1252"/>
    <mergeCell ref="B1255:C1255"/>
    <mergeCell ref="B1256:C1256"/>
    <mergeCell ref="B1237:C1237"/>
    <mergeCell ref="B1238:C1238"/>
    <mergeCell ref="B1239:C1239"/>
    <mergeCell ref="B1240:C1240"/>
    <mergeCell ref="A1243:C1243"/>
    <mergeCell ref="B1246:C1246"/>
    <mergeCell ref="B1291:C1291"/>
    <mergeCell ref="B1292:C1292"/>
    <mergeCell ref="B1293:C1293"/>
    <mergeCell ref="B1294:C1294"/>
    <mergeCell ref="A1297:C1297"/>
    <mergeCell ref="B1300:C1300"/>
    <mergeCell ref="A1279:C1279"/>
    <mergeCell ref="B1282:C1282"/>
    <mergeCell ref="B1283:C1283"/>
    <mergeCell ref="B1284:C1284"/>
    <mergeCell ref="B1285:C1285"/>
    <mergeCell ref="A1288:C1288"/>
    <mergeCell ref="B1267:C1267"/>
    <mergeCell ref="A1270:C1270"/>
    <mergeCell ref="B1273:C1273"/>
    <mergeCell ref="B1274:C1274"/>
    <mergeCell ref="B1275:C1275"/>
    <mergeCell ref="B1276:C1276"/>
    <mergeCell ref="B1321:C1321"/>
    <mergeCell ref="A1324:C1324"/>
    <mergeCell ref="B1327:C1327"/>
    <mergeCell ref="B1328:C1328"/>
    <mergeCell ref="B1329:C1329"/>
    <mergeCell ref="B1330:C1330"/>
    <mergeCell ref="B1311:C1311"/>
    <mergeCell ref="B1312:C1312"/>
    <mergeCell ref="A1315:C1315"/>
    <mergeCell ref="B1318:C1318"/>
    <mergeCell ref="B1319:C1319"/>
    <mergeCell ref="B1320:C1320"/>
    <mergeCell ref="B1301:C1301"/>
    <mergeCell ref="B1302:C1302"/>
    <mergeCell ref="B1303:C1303"/>
    <mergeCell ref="A1306:C1306"/>
    <mergeCell ref="B1309:C1309"/>
    <mergeCell ref="B1310:C1310"/>
    <mergeCell ref="B1355:C1355"/>
    <mergeCell ref="B1356:C1356"/>
    <mergeCell ref="B1357:C1357"/>
    <mergeCell ref="A1360:C1360"/>
    <mergeCell ref="B1363:C1363"/>
    <mergeCell ref="B1364:C1364"/>
    <mergeCell ref="B1345:C1345"/>
    <mergeCell ref="B1346:C1346"/>
    <mergeCell ref="B1347:C1347"/>
    <mergeCell ref="B1348:C1348"/>
    <mergeCell ref="A1351:C1351"/>
    <mergeCell ref="B1354:C1354"/>
    <mergeCell ref="A1333:C1333"/>
    <mergeCell ref="B1336:C1336"/>
    <mergeCell ref="B1337:C1337"/>
    <mergeCell ref="B1338:C1338"/>
    <mergeCell ref="B1339:C1339"/>
    <mergeCell ref="A1342:C1342"/>
    <mergeCell ref="A1387:C1387"/>
    <mergeCell ref="B1390:C1390"/>
    <mergeCell ref="B1391:C1391"/>
    <mergeCell ref="B1392:C1392"/>
    <mergeCell ref="B1393:C1393"/>
    <mergeCell ref="A1396:C1396"/>
    <mergeCell ref="B1375:C1375"/>
    <mergeCell ref="A1378:C1378"/>
    <mergeCell ref="B1381:C1381"/>
    <mergeCell ref="B1382:C1382"/>
    <mergeCell ref="B1383:C1383"/>
    <mergeCell ref="B1384:C1384"/>
    <mergeCell ref="B1365:C1365"/>
    <mergeCell ref="B1366:C1366"/>
    <mergeCell ref="A1369:C1369"/>
    <mergeCell ref="B1372:C1372"/>
    <mergeCell ref="B1373:C1373"/>
    <mergeCell ref="B1374:C1374"/>
    <mergeCell ref="B1419:C1419"/>
    <mergeCell ref="B1420:C1420"/>
    <mergeCell ref="A1423:C1423"/>
    <mergeCell ref="B1426:C1426"/>
    <mergeCell ref="B1427:C1427"/>
    <mergeCell ref="B1428:C1428"/>
    <mergeCell ref="B1409:C1409"/>
    <mergeCell ref="B1410:C1410"/>
    <mergeCell ref="B1411:C1411"/>
    <mergeCell ref="A1414:C1414"/>
    <mergeCell ref="B1417:C1417"/>
    <mergeCell ref="B1418:C1418"/>
    <mergeCell ref="B1399:C1399"/>
    <mergeCell ref="B1400:C1400"/>
    <mergeCell ref="B1401:C1401"/>
    <mergeCell ref="B1402:C1402"/>
    <mergeCell ref="A1405:C1405"/>
    <mergeCell ref="B1408:C1408"/>
    <mergeCell ref="B1453:C1453"/>
    <mergeCell ref="B1454:C1454"/>
    <mergeCell ref="B1455:C1455"/>
    <mergeCell ref="B1456:C1456"/>
    <mergeCell ref="A1459:C1459"/>
    <mergeCell ref="B1462:C1462"/>
    <mergeCell ref="A1441:C1441"/>
    <mergeCell ref="B1444:C1444"/>
    <mergeCell ref="B1445:C1445"/>
    <mergeCell ref="B1446:C1446"/>
    <mergeCell ref="B1447:C1447"/>
    <mergeCell ref="A1450:C1450"/>
    <mergeCell ref="B1429:C1429"/>
    <mergeCell ref="A1432:C1432"/>
    <mergeCell ref="B1435:C1435"/>
    <mergeCell ref="B1436:C1436"/>
    <mergeCell ref="B1437:C1437"/>
    <mergeCell ref="B1438:C1438"/>
    <mergeCell ref="B1483:C1483"/>
    <mergeCell ref="A1486:C1486"/>
    <mergeCell ref="B1489:C1489"/>
    <mergeCell ref="B1490:C1490"/>
    <mergeCell ref="B1491:C1491"/>
    <mergeCell ref="B1492:C1492"/>
    <mergeCell ref="B1473:C1473"/>
    <mergeCell ref="B1474:C1474"/>
    <mergeCell ref="A1477:C1477"/>
    <mergeCell ref="B1480:C1480"/>
    <mergeCell ref="B1481:C1481"/>
    <mergeCell ref="B1482:C1482"/>
    <mergeCell ref="B1463:C1463"/>
    <mergeCell ref="B1464:C1464"/>
    <mergeCell ref="B1465:C1465"/>
    <mergeCell ref="A1468:C1468"/>
    <mergeCell ref="B1471:C1471"/>
    <mergeCell ref="B1472:C1472"/>
    <mergeCell ref="B1517:C1517"/>
    <mergeCell ref="B1518:C1518"/>
    <mergeCell ref="B1519:C1519"/>
    <mergeCell ref="A1522:C1522"/>
    <mergeCell ref="B1525:C1525"/>
    <mergeCell ref="B1526:C1526"/>
    <mergeCell ref="B1507:C1507"/>
    <mergeCell ref="B1508:C1508"/>
    <mergeCell ref="B1509:C1509"/>
    <mergeCell ref="B1510:C1510"/>
    <mergeCell ref="A1513:C1513"/>
    <mergeCell ref="B1516:C1516"/>
    <mergeCell ref="A1495:C1495"/>
    <mergeCell ref="B1498:C1498"/>
    <mergeCell ref="B1499:C1499"/>
    <mergeCell ref="B1500:C1500"/>
    <mergeCell ref="B1501:C1501"/>
    <mergeCell ref="A1504:C1504"/>
    <mergeCell ref="A1549:C1549"/>
    <mergeCell ref="B1552:C1552"/>
    <mergeCell ref="B1553:C1553"/>
    <mergeCell ref="B1554:C1554"/>
    <mergeCell ref="B1555:C1555"/>
    <mergeCell ref="A1558:C1558"/>
    <mergeCell ref="B1537:C1537"/>
    <mergeCell ref="A1540:C1540"/>
    <mergeCell ref="B1543:C1543"/>
    <mergeCell ref="B1544:C1544"/>
    <mergeCell ref="B1545:C1545"/>
    <mergeCell ref="B1546:C1546"/>
    <mergeCell ref="B1527:C1527"/>
    <mergeCell ref="B1528:C1528"/>
    <mergeCell ref="A1531:C1531"/>
    <mergeCell ref="B1534:C1534"/>
    <mergeCell ref="B1535:C1535"/>
    <mergeCell ref="B1536:C1536"/>
    <mergeCell ref="B1581:C1581"/>
    <mergeCell ref="B1582:C1582"/>
    <mergeCell ref="A1585:C1585"/>
    <mergeCell ref="B1588:C1588"/>
    <mergeCell ref="B1589:C1589"/>
    <mergeCell ref="B1590:C1590"/>
    <mergeCell ref="B1571:C1571"/>
    <mergeCell ref="B1572:C1572"/>
    <mergeCell ref="B1573:C1573"/>
    <mergeCell ref="A1576:C1576"/>
    <mergeCell ref="B1579:C1579"/>
    <mergeCell ref="B1580:C1580"/>
    <mergeCell ref="B1561:C1561"/>
    <mergeCell ref="B1562:C1562"/>
    <mergeCell ref="B1563:C1563"/>
    <mergeCell ref="B1564:C1564"/>
    <mergeCell ref="A1567:C1567"/>
    <mergeCell ref="B1570:C1570"/>
    <mergeCell ref="B1615:C1615"/>
    <mergeCell ref="B1616:C1616"/>
    <mergeCell ref="B1617:C1617"/>
    <mergeCell ref="B1618:C1618"/>
    <mergeCell ref="A1621:C1621"/>
    <mergeCell ref="B1624:C1624"/>
    <mergeCell ref="A1603:C1603"/>
    <mergeCell ref="B1606:C1606"/>
    <mergeCell ref="B1607:C1607"/>
    <mergeCell ref="B1608:C1608"/>
    <mergeCell ref="B1609:C1609"/>
    <mergeCell ref="A1612:C1612"/>
    <mergeCell ref="B1591:C1591"/>
    <mergeCell ref="A1594:C1594"/>
    <mergeCell ref="B1597:C1597"/>
    <mergeCell ref="B1598:C1598"/>
    <mergeCell ref="B1599:C1599"/>
    <mergeCell ref="B1600:C1600"/>
    <mergeCell ref="B1645:C1645"/>
    <mergeCell ref="A1648:C1648"/>
    <mergeCell ref="B1651:C1651"/>
    <mergeCell ref="B1652:C1652"/>
    <mergeCell ref="B1653:C1653"/>
    <mergeCell ref="B1654:C1654"/>
    <mergeCell ref="B1635:C1635"/>
    <mergeCell ref="B1636:C1636"/>
    <mergeCell ref="A1639:C1639"/>
    <mergeCell ref="B1642:C1642"/>
    <mergeCell ref="B1643:C1643"/>
    <mergeCell ref="B1644:C1644"/>
    <mergeCell ref="B1625:C1625"/>
    <mergeCell ref="B1626:C1626"/>
    <mergeCell ref="B1627:C1627"/>
    <mergeCell ref="A1630:C1630"/>
    <mergeCell ref="B1633:C1633"/>
    <mergeCell ref="B1634:C1634"/>
    <mergeCell ref="B1679:C1679"/>
    <mergeCell ref="B1680:C1680"/>
    <mergeCell ref="B1681:C1681"/>
    <mergeCell ref="A1684:C1684"/>
    <mergeCell ref="B1687:C1687"/>
    <mergeCell ref="B1688:C1688"/>
    <mergeCell ref="B1669:C1669"/>
    <mergeCell ref="B1670:C1670"/>
    <mergeCell ref="B1671:C1671"/>
    <mergeCell ref="B1672:C1672"/>
    <mergeCell ref="A1675:C1675"/>
    <mergeCell ref="B1678:C1678"/>
    <mergeCell ref="A1657:C1657"/>
    <mergeCell ref="B1660:C1660"/>
    <mergeCell ref="B1661:C1661"/>
    <mergeCell ref="B1662:C1662"/>
    <mergeCell ref="B1663:C1663"/>
    <mergeCell ref="A1666:C1666"/>
    <mergeCell ref="A1711:C1711"/>
    <mergeCell ref="B1714:C1714"/>
    <mergeCell ref="B1715:C1715"/>
    <mergeCell ref="B1716:C1716"/>
    <mergeCell ref="B1717:C1717"/>
    <mergeCell ref="A1720:C1720"/>
    <mergeCell ref="B1699:C1699"/>
    <mergeCell ref="A1702:C1702"/>
    <mergeCell ref="B1705:C1705"/>
    <mergeCell ref="B1706:C1706"/>
    <mergeCell ref="B1707:C1707"/>
    <mergeCell ref="B1708:C1708"/>
    <mergeCell ref="B1689:C1689"/>
    <mergeCell ref="B1690:C1690"/>
    <mergeCell ref="A1693:C1693"/>
    <mergeCell ref="B1696:C1696"/>
    <mergeCell ref="B1697:C1697"/>
    <mergeCell ref="B1698:C1698"/>
    <mergeCell ref="B1743:C1743"/>
    <mergeCell ref="B1744:C1744"/>
    <mergeCell ref="A1747:C1747"/>
    <mergeCell ref="B1750:C1750"/>
    <mergeCell ref="B1751:C1751"/>
    <mergeCell ref="B1752:C1752"/>
    <mergeCell ref="B1733:C1733"/>
    <mergeCell ref="B1734:C1734"/>
    <mergeCell ref="B1735:C1735"/>
    <mergeCell ref="A1738:C1738"/>
    <mergeCell ref="B1741:C1741"/>
    <mergeCell ref="B1742:C1742"/>
    <mergeCell ref="B1723:C1723"/>
    <mergeCell ref="B1724:C1724"/>
    <mergeCell ref="B1725:C1725"/>
    <mergeCell ref="B1726:C1726"/>
    <mergeCell ref="A1729:C1729"/>
    <mergeCell ref="B1732:C1732"/>
    <mergeCell ref="B1777:C1777"/>
    <mergeCell ref="B1778:C1778"/>
    <mergeCell ref="B1779:C1779"/>
    <mergeCell ref="B1780:C1780"/>
    <mergeCell ref="A1783:C1783"/>
    <mergeCell ref="B1786:C1786"/>
    <mergeCell ref="A1765:C1765"/>
    <mergeCell ref="B1768:C1768"/>
    <mergeCell ref="B1769:C1769"/>
    <mergeCell ref="B1770:C1770"/>
    <mergeCell ref="B1771:C1771"/>
    <mergeCell ref="A1774:C1774"/>
    <mergeCell ref="B1753:C1753"/>
    <mergeCell ref="A1756:C1756"/>
    <mergeCell ref="B1759:C1759"/>
    <mergeCell ref="B1760:C1760"/>
    <mergeCell ref="B1761:C1761"/>
    <mergeCell ref="B1762:C1762"/>
    <mergeCell ref="B1807:C1807"/>
    <mergeCell ref="A1810:C1810"/>
    <mergeCell ref="B1813:C1813"/>
    <mergeCell ref="B1814:C1814"/>
    <mergeCell ref="B1815:C1815"/>
    <mergeCell ref="B1816:C1816"/>
    <mergeCell ref="B1797:C1797"/>
    <mergeCell ref="B1798:C1798"/>
    <mergeCell ref="A1801:C1801"/>
    <mergeCell ref="B1804:C1804"/>
    <mergeCell ref="B1805:C1805"/>
    <mergeCell ref="B1806:C1806"/>
    <mergeCell ref="B1787:C1787"/>
    <mergeCell ref="B1788:C1788"/>
    <mergeCell ref="B1789:C1789"/>
    <mergeCell ref="A1792:C1792"/>
    <mergeCell ref="B1795:C1795"/>
    <mergeCell ref="B1796:C1796"/>
    <mergeCell ref="B1851:C1851"/>
    <mergeCell ref="B1841:C1841"/>
    <mergeCell ref="B1842:C1842"/>
    <mergeCell ref="B1843:C1843"/>
    <mergeCell ref="A1846:C1846"/>
    <mergeCell ref="B1849:C1849"/>
    <mergeCell ref="B1850:C1850"/>
    <mergeCell ref="B1831:C1831"/>
    <mergeCell ref="B1832:C1832"/>
    <mergeCell ref="B1833:C1833"/>
    <mergeCell ref="B1834:C1834"/>
    <mergeCell ref="A1837:C1837"/>
    <mergeCell ref="B1840:C1840"/>
    <mergeCell ref="A1819:C1819"/>
    <mergeCell ref="B1822:C1822"/>
    <mergeCell ref="B1823:C1823"/>
    <mergeCell ref="B1824:C1824"/>
    <mergeCell ref="B1825:C1825"/>
    <mergeCell ref="A1828:C1828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Sommets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2020-04-15T11:51:48Z</dcterms:created>
  <dcterms:modified xsi:type="dcterms:W3CDTF">2020-05-19T12:19:10Z</dcterms:modified>
</cp:coreProperties>
</file>